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175c86f271024132/Documents/Tuzice/Dotace KD/Verejna zakazka/"/>
    </mc:Choice>
  </mc:AlternateContent>
  <xr:revisionPtr revIDLastSave="19" documentId="8_{8DC11A7D-B690-4F00-97E4-E18790324D2D}" xr6:coauthVersionLast="47" xr6:coauthVersionMax="47" xr10:uidLastSave="{174E097F-D447-4409-8A94-69ECC2358CFD}"/>
  <bookViews>
    <workbookView xWindow="-108" yWindow="-108" windowWidth="23256" windowHeight="12456" xr2:uid="{1574B738-E3B9-47E9-B09A-AEDFEE497B61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K262" i="1" l="1"/>
  <c r="BK261" i="1" s="1"/>
  <c r="J261" i="1" s="1"/>
  <c r="J117" i="1" s="1"/>
  <c r="BI262" i="1"/>
  <c r="BH262" i="1"/>
  <c r="BG262" i="1"/>
  <c r="BF262" i="1"/>
  <c r="T262" i="1"/>
  <c r="R262" i="1"/>
  <c r="P262" i="1"/>
  <c r="P261" i="1" s="1"/>
  <c r="P258" i="1" s="1"/>
  <c r="J262" i="1"/>
  <c r="BE262" i="1" s="1"/>
  <c r="T261" i="1"/>
  <c r="R261" i="1"/>
  <c r="BK260" i="1"/>
  <c r="BK259" i="1" s="1"/>
  <c r="J259" i="1" s="1"/>
  <c r="J116" i="1" s="1"/>
  <c r="BI260" i="1"/>
  <c r="BH260" i="1"/>
  <c r="BG260" i="1"/>
  <c r="BF260" i="1"/>
  <c r="T260" i="1"/>
  <c r="R260" i="1"/>
  <c r="P260" i="1"/>
  <c r="J260" i="1"/>
  <c r="BE260" i="1" s="1"/>
  <c r="T259" i="1"/>
  <c r="T258" i="1" s="1"/>
  <c r="R259" i="1"/>
  <c r="P259" i="1"/>
  <c r="R258" i="1"/>
  <c r="BK257" i="1"/>
  <c r="BI257" i="1"/>
  <c r="BH257" i="1"/>
  <c r="BG257" i="1"/>
  <c r="BF257" i="1"/>
  <c r="BE257" i="1"/>
  <c r="T257" i="1"/>
  <c r="R257" i="1"/>
  <c r="P257" i="1"/>
  <c r="J257" i="1"/>
  <c r="BK256" i="1"/>
  <c r="BI256" i="1"/>
  <c r="BH256" i="1"/>
  <c r="BG256" i="1"/>
  <c r="BF256" i="1"/>
  <c r="BE256" i="1"/>
  <c r="T256" i="1"/>
  <c r="T254" i="1" s="1"/>
  <c r="T253" i="1" s="1"/>
  <c r="R256" i="1"/>
  <c r="P256" i="1"/>
  <c r="J256" i="1"/>
  <c r="BK255" i="1"/>
  <c r="BI255" i="1"/>
  <c r="BH255" i="1"/>
  <c r="BG255" i="1"/>
  <c r="BF255" i="1"/>
  <c r="T255" i="1"/>
  <c r="R255" i="1"/>
  <c r="P255" i="1"/>
  <c r="P254" i="1" s="1"/>
  <c r="P253" i="1" s="1"/>
  <c r="J255" i="1"/>
  <c r="BE255" i="1" s="1"/>
  <c r="R254" i="1"/>
  <c r="R253" i="1"/>
  <c r="BK252" i="1"/>
  <c r="BI252" i="1"/>
  <c r="BH252" i="1"/>
  <c r="BG252" i="1"/>
  <c r="BF252" i="1"/>
  <c r="T252" i="1"/>
  <c r="R252" i="1"/>
  <c r="P252" i="1"/>
  <c r="J252" i="1"/>
  <c r="BE252" i="1" s="1"/>
  <c r="BK251" i="1"/>
  <c r="BI251" i="1"/>
  <c r="BH251" i="1"/>
  <c r="BG251" i="1"/>
  <c r="BF251" i="1"/>
  <c r="BE251" i="1"/>
  <c r="T251" i="1"/>
  <c r="R251" i="1"/>
  <c r="P251" i="1"/>
  <c r="J251" i="1"/>
  <c r="BK250" i="1"/>
  <c r="BI250" i="1"/>
  <c r="BH250" i="1"/>
  <c r="BG250" i="1"/>
  <c r="BF250" i="1"/>
  <c r="T250" i="1"/>
  <c r="R250" i="1"/>
  <c r="P250" i="1"/>
  <c r="J250" i="1"/>
  <c r="BE250" i="1" s="1"/>
  <c r="BK249" i="1"/>
  <c r="BK248" i="1" s="1"/>
  <c r="BI249" i="1"/>
  <c r="BH249" i="1"/>
  <c r="BG249" i="1"/>
  <c r="BF249" i="1"/>
  <c r="T249" i="1"/>
  <c r="T248" i="1" s="1"/>
  <c r="T247" i="1" s="1"/>
  <c r="R249" i="1"/>
  <c r="R248" i="1" s="1"/>
  <c r="R247" i="1" s="1"/>
  <c r="P249" i="1"/>
  <c r="P248" i="1" s="1"/>
  <c r="P247" i="1" s="1"/>
  <c r="J249" i="1"/>
  <c r="BE249" i="1" s="1"/>
  <c r="BK246" i="1"/>
  <c r="BI246" i="1"/>
  <c r="BH246" i="1"/>
  <c r="BG246" i="1"/>
  <c r="BF246" i="1"/>
  <c r="T246" i="1"/>
  <c r="R246" i="1"/>
  <c r="P246" i="1"/>
  <c r="J246" i="1"/>
  <c r="BE246" i="1" s="1"/>
  <c r="BK245" i="1"/>
  <c r="BI245" i="1"/>
  <c r="BH245" i="1"/>
  <c r="BG245" i="1"/>
  <c r="BF245" i="1"/>
  <c r="T245" i="1"/>
  <c r="R245" i="1"/>
  <c r="P245" i="1"/>
  <c r="J245" i="1"/>
  <c r="BE245" i="1" s="1"/>
  <c r="BK244" i="1"/>
  <c r="BI244" i="1"/>
  <c r="BH244" i="1"/>
  <c r="BG244" i="1"/>
  <c r="BF244" i="1"/>
  <c r="T244" i="1"/>
  <c r="R244" i="1"/>
  <c r="R242" i="1" s="1"/>
  <c r="P244" i="1"/>
  <c r="J244" i="1"/>
  <c r="BE244" i="1" s="1"/>
  <c r="BK243" i="1"/>
  <c r="BI243" i="1"/>
  <c r="BH243" i="1"/>
  <c r="BG243" i="1"/>
  <c r="BF243" i="1"/>
  <c r="BE243" i="1"/>
  <c r="T243" i="1"/>
  <c r="T242" i="1" s="1"/>
  <c r="R243" i="1"/>
  <c r="P243" i="1"/>
  <c r="J243" i="1"/>
  <c r="P242" i="1"/>
  <c r="BK241" i="1"/>
  <c r="BI241" i="1"/>
  <c r="BH241" i="1"/>
  <c r="BG241" i="1"/>
  <c r="BF241" i="1"/>
  <c r="BE241" i="1"/>
  <c r="T241" i="1"/>
  <c r="T237" i="1" s="1"/>
  <c r="R241" i="1"/>
  <c r="P241" i="1"/>
  <c r="J241" i="1"/>
  <c r="BK240" i="1"/>
  <c r="BI240" i="1"/>
  <c r="BH240" i="1"/>
  <c r="BG240" i="1"/>
  <c r="BF240" i="1"/>
  <c r="T240" i="1"/>
  <c r="R240" i="1"/>
  <c r="P240" i="1"/>
  <c r="J240" i="1"/>
  <c r="BE240" i="1" s="1"/>
  <c r="BK239" i="1"/>
  <c r="BI239" i="1"/>
  <c r="BH239" i="1"/>
  <c r="BG239" i="1"/>
  <c r="BF239" i="1"/>
  <c r="T239" i="1"/>
  <c r="R239" i="1"/>
  <c r="P239" i="1"/>
  <c r="J239" i="1"/>
  <c r="BE239" i="1" s="1"/>
  <c r="BK238" i="1"/>
  <c r="BI238" i="1"/>
  <c r="BH238" i="1"/>
  <c r="BG238" i="1"/>
  <c r="BF238" i="1"/>
  <c r="T238" i="1"/>
  <c r="R238" i="1"/>
  <c r="R237" i="1" s="1"/>
  <c r="P238" i="1"/>
  <c r="P237" i="1" s="1"/>
  <c r="J238" i="1"/>
  <c r="BE238" i="1" s="1"/>
  <c r="BK236" i="1"/>
  <c r="BI236" i="1"/>
  <c r="BH236" i="1"/>
  <c r="BG236" i="1"/>
  <c r="BF236" i="1"/>
  <c r="T236" i="1"/>
  <c r="R236" i="1"/>
  <c r="P236" i="1"/>
  <c r="J236" i="1"/>
  <c r="BE236" i="1" s="1"/>
  <c r="BK235" i="1"/>
  <c r="BI235" i="1"/>
  <c r="BH235" i="1"/>
  <c r="BG235" i="1"/>
  <c r="BF235" i="1"/>
  <c r="T235" i="1"/>
  <c r="R235" i="1"/>
  <c r="R233" i="1" s="1"/>
  <c r="P235" i="1"/>
  <c r="J235" i="1"/>
  <c r="BE235" i="1" s="1"/>
  <c r="BK234" i="1"/>
  <c r="BK233" i="1" s="1"/>
  <c r="J233" i="1" s="1"/>
  <c r="J108" i="1" s="1"/>
  <c r="BI234" i="1"/>
  <c r="BH234" i="1"/>
  <c r="BG234" i="1"/>
  <c r="BF234" i="1"/>
  <c r="T234" i="1"/>
  <c r="T233" i="1" s="1"/>
  <c r="R234" i="1"/>
  <c r="P234" i="1"/>
  <c r="J234" i="1"/>
  <c r="BE234" i="1" s="1"/>
  <c r="P233" i="1"/>
  <c r="BK232" i="1"/>
  <c r="BK231" i="1" s="1"/>
  <c r="J231" i="1" s="1"/>
  <c r="J107" i="1" s="1"/>
  <c r="BI232" i="1"/>
  <c r="BH232" i="1"/>
  <c r="BG232" i="1"/>
  <c r="BF232" i="1"/>
  <c r="T232" i="1"/>
  <c r="T231" i="1" s="1"/>
  <c r="R232" i="1"/>
  <c r="R231" i="1" s="1"/>
  <c r="P232" i="1"/>
  <c r="J232" i="1"/>
  <c r="BE232" i="1" s="1"/>
  <c r="P231" i="1"/>
  <c r="BK230" i="1"/>
  <c r="BI230" i="1"/>
  <c r="BH230" i="1"/>
  <c r="BG230" i="1"/>
  <c r="BF230" i="1"/>
  <c r="T230" i="1"/>
  <c r="R230" i="1"/>
  <c r="P230" i="1"/>
  <c r="J230" i="1"/>
  <c r="BE230" i="1" s="1"/>
  <c r="BK229" i="1"/>
  <c r="BI229" i="1"/>
  <c r="BH229" i="1"/>
  <c r="BG229" i="1"/>
  <c r="BF229" i="1"/>
  <c r="BE229" i="1"/>
  <c r="T229" i="1"/>
  <c r="R229" i="1"/>
  <c r="P229" i="1"/>
  <c r="J229" i="1"/>
  <c r="BK228" i="1"/>
  <c r="BI228" i="1"/>
  <c r="BH228" i="1"/>
  <c r="BG228" i="1"/>
  <c r="BF228" i="1"/>
  <c r="T228" i="1"/>
  <c r="R228" i="1"/>
  <c r="P228" i="1"/>
  <c r="J228" i="1"/>
  <c r="BE228" i="1" s="1"/>
  <c r="BK227" i="1"/>
  <c r="BI227" i="1"/>
  <c r="BH227" i="1"/>
  <c r="BG227" i="1"/>
  <c r="BF227" i="1"/>
  <c r="T227" i="1"/>
  <c r="R227" i="1"/>
  <c r="P227" i="1"/>
  <c r="J227" i="1"/>
  <c r="BE227" i="1" s="1"/>
  <c r="BK226" i="1"/>
  <c r="BI226" i="1"/>
  <c r="BH226" i="1"/>
  <c r="BG226" i="1"/>
  <c r="BF226" i="1"/>
  <c r="T226" i="1"/>
  <c r="R226" i="1"/>
  <c r="P226" i="1"/>
  <c r="J226" i="1"/>
  <c r="BE226" i="1" s="1"/>
  <c r="BK225" i="1"/>
  <c r="BI225" i="1"/>
  <c r="BH225" i="1"/>
  <c r="BG225" i="1"/>
  <c r="BF225" i="1"/>
  <c r="BE225" i="1"/>
  <c r="T225" i="1"/>
  <c r="R225" i="1"/>
  <c r="P225" i="1"/>
  <c r="J225" i="1"/>
  <c r="BK224" i="1"/>
  <c r="BI224" i="1"/>
  <c r="BH224" i="1"/>
  <c r="BG224" i="1"/>
  <c r="BF224" i="1"/>
  <c r="BE224" i="1"/>
  <c r="T224" i="1"/>
  <c r="R224" i="1"/>
  <c r="P224" i="1"/>
  <c r="J224" i="1"/>
  <c r="BK223" i="1"/>
  <c r="BI223" i="1"/>
  <c r="BH223" i="1"/>
  <c r="BG223" i="1"/>
  <c r="BF223" i="1"/>
  <c r="T223" i="1"/>
  <c r="R223" i="1"/>
  <c r="P223" i="1"/>
  <c r="J223" i="1"/>
  <c r="BE223" i="1" s="1"/>
  <c r="BK222" i="1"/>
  <c r="BI222" i="1"/>
  <c r="BH222" i="1"/>
  <c r="BG222" i="1"/>
  <c r="BF222" i="1"/>
  <c r="T222" i="1"/>
  <c r="T221" i="1" s="1"/>
  <c r="R222" i="1"/>
  <c r="R221" i="1" s="1"/>
  <c r="P222" i="1"/>
  <c r="P221" i="1" s="1"/>
  <c r="J222" i="1"/>
  <c r="BE222" i="1" s="1"/>
  <c r="BK220" i="1"/>
  <c r="BI220" i="1"/>
  <c r="BH220" i="1"/>
  <c r="BG220" i="1"/>
  <c r="BF220" i="1"/>
  <c r="T220" i="1"/>
  <c r="R220" i="1"/>
  <c r="P220" i="1"/>
  <c r="P216" i="1" s="1"/>
  <c r="J220" i="1"/>
  <c r="BE220" i="1" s="1"/>
  <c r="BK219" i="1"/>
  <c r="BI219" i="1"/>
  <c r="BH219" i="1"/>
  <c r="BG219" i="1"/>
  <c r="BF219" i="1"/>
  <c r="BE219" i="1"/>
  <c r="T219" i="1"/>
  <c r="T216" i="1" s="1"/>
  <c r="R219" i="1"/>
  <c r="P219" i="1"/>
  <c r="J219" i="1"/>
  <c r="BK218" i="1"/>
  <c r="BI218" i="1"/>
  <c r="BH218" i="1"/>
  <c r="BG218" i="1"/>
  <c r="BF218" i="1"/>
  <c r="T218" i="1"/>
  <c r="R218" i="1"/>
  <c r="R216" i="1" s="1"/>
  <c r="P218" i="1"/>
  <c r="J218" i="1"/>
  <c r="BE218" i="1" s="1"/>
  <c r="BK217" i="1"/>
  <c r="BI217" i="1"/>
  <c r="BH217" i="1"/>
  <c r="BG217" i="1"/>
  <c r="BF217" i="1"/>
  <c r="T217" i="1"/>
  <c r="R217" i="1"/>
  <c r="P217" i="1"/>
  <c r="J217" i="1"/>
  <c r="BE217" i="1" s="1"/>
  <c r="BK216" i="1"/>
  <c r="J216" i="1" s="1"/>
  <c r="J105" i="1" s="1"/>
  <c r="BK215" i="1"/>
  <c r="BI215" i="1"/>
  <c r="BH215" i="1"/>
  <c r="BG215" i="1"/>
  <c r="BF215" i="1"/>
  <c r="T215" i="1"/>
  <c r="R215" i="1"/>
  <c r="P215" i="1"/>
  <c r="J215" i="1"/>
  <c r="BE215" i="1" s="1"/>
  <c r="BK214" i="1"/>
  <c r="BI214" i="1"/>
  <c r="BH214" i="1"/>
  <c r="BG214" i="1"/>
  <c r="BF214" i="1"/>
  <c r="T214" i="1"/>
  <c r="R214" i="1"/>
  <c r="P214" i="1"/>
  <c r="J214" i="1"/>
  <c r="BE214" i="1" s="1"/>
  <c r="BK213" i="1"/>
  <c r="BI213" i="1"/>
  <c r="BH213" i="1"/>
  <c r="BG213" i="1"/>
  <c r="BF213" i="1"/>
  <c r="T213" i="1"/>
  <c r="R213" i="1"/>
  <c r="R210" i="1" s="1"/>
  <c r="P213" i="1"/>
  <c r="J213" i="1"/>
  <c r="BE213" i="1" s="1"/>
  <c r="BK212" i="1"/>
  <c r="BI212" i="1"/>
  <c r="BH212" i="1"/>
  <c r="BG212" i="1"/>
  <c r="BF212" i="1"/>
  <c r="BE212" i="1"/>
  <c r="T212" i="1"/>
  <c r="R212" i="1"/>
  <c r="P212" i="1"/>
  <c r="P210" i="1" s="1"/>
  <c r="J212" i="1"/>
  <c r="BK211" i="1"/>
  <c r="BI211" i="1"/>
  <c r="BH211" i="1"/>
  <c r="BG211" i="1"/>
  <c r="BF211" i="1"/>
  <c r="T211" i="1"/>
  <c r="R211" i="1"/>
  <c r="P211" i="1"/>
  <c r="J211" i="1"/>
  <c r="BE211" i="1" s="1"/>
  <c r="T210" i="1"/>
  <c r="BK209" i="1"/>
  <c r="BI209" i="1"/>
  <c r="BH209" i="1"/>
  <c r="BG209" i="1"/>
  <c r="BF209" i="1"/>
  <c r="T209" i="1"/>
  <c r="R209" i="1"/>
  <c r="P209" i="1"/>
  <c r="J209" i="1"/>
  <c r="BE209" i="1" s="1"/>
  <c r="BK208" i="1"/>
  <c r="BI208" i="1"/>
  <c r="BH208" i="1"/>
  <c r="BG208" i="1"/>
  <c r="BF208" i="1"/>
  <c r="T208" i="1"/>
  <c r="R208" i="1"/>
  <c r="P208" i="1"/>
  <c r="J208" i="1"/>
  <c r="BE208" i="1" s="1"/>
  <c r="BK207" i="1"/>
  <c r="BI207" i="1"/>
  <c r="BH207" i="1"/>
  <c r="BG207" i="1"/>
  <c r="BF207" i="1"/>
  <c r="T207" i="1"/>
  <c r="R207" i="1"/>
  <c r="P207" i="1"/>
  <c r="J207" i="1"/>
  <c r="BE207" i="1" s="1"/>
  <c r="BK206" i="1"/>
  <c r="BI206" i="1"/>
  <c r="BH206" i="1"/>
  <c r="BG206" i="1"/>
  <c r="BF206" i="1"/>
  <c r="T206" i="1"/>
  <c r="T202" i="1" s="1"/>
  <c r="R206" i="1"/>
  <c r="P206" i="1"/>
  <c r="J206" i="1"/>
  <c r="BE206" i="1" s="1"/>
  <c r="BK205" i="1"/>
  <c r="BI205" i="1"/>
  <c r="BH205" i="1"/>
  <c r="BG205" i="1"/>
  <c r="BF205" i="1"/>
  <c r="T205" i="1"/>
  <c r="R205" i="1"/>
  <c r="P205" i="1"/>
  <c r="J205" i="1"/>
  <c r="BE205" i="1" s="1"/>
  <c r="BK204" i="1"/>
  <c r="BI204" i="1"/>
  <c r="BH204" i="1"/>
  <c r="BG204" i="1"/>
  <c r="BF204" i="1"/>
  <c r="T204" i="1"/>
  <c r="R204" i="1"/>
  <c r="P204" i="1"/>
  <c r="J204" i="1"/>
  <c r="BE204" i="1" s="1"/>
  <c r="BK203" i="1"/>
  <c r="BI203" i="1"/>
  <c r="BH203" i="1"/>
  <c r="BG203" i="1"/>
  <c r="BF203" i="1"/>
  <c r="T203" i="1"/>
  <c r="R203" i="1"/>
  <c r="R202" i="1" s="1"/>
  <c r="P203" i="1"/>
  <c r="P202" i="1" s="1"/>
  <c r="J203" i="1"/>
  <c r="BE203" i="1" s="1"/>
  <c r="BK201" i="1"/>
  <c r="BI201" i="1"/>
  <c r="BH201" i="1"/>
  <c r="BG201" i="1"/>
  <c r="BF201" i="1"/>
  <c r="T201" i="1"/>
  <c r="R201" i="1"/>
  <c r="P201" i="1"/>
  <c r="J201" i="1"/>
  <c r="BE201" i="1" s="1"/>
  <c r="BK200" i="1"/>
  <c r="BI200" i="1"/>
  <c r="BH200" i="1"/>
  <c r="BG200" i="1"/>
  <c r="BF200" i="1"/>
  <c r="T200" i="1"/>
  <c r="R200" i="1"/>
  <c r="P200" i="1"/>
  <c r="J200" i="1"/>
  <c r="BE200" i="1" s="1"/>
  <c r="BK199" i="1"/>
  <c r="BI199" i="1"/>
  <c r="BH199" i="1"/>
  <c r="BG199" i="1"/>
  <c r="BF199" i="1"/>
  <c r="T199" i="1"/>
  <c r="R199" i="1"/>
  <c r="P199" i="1"/>
  <c r="J199" i="1"/>
  <c r="BE199" i="1" s="1"/>
  <c r="BK198" i="1"/>
  <c r="BI198" i="1"/>
  <c r="BH198" i="1"/>
  <c r="BG198" i="1"/>
  <c r="BF198" i="1"/>
  <c r="T198" i="1"/>
  <c r="R198" i="1"/>
  <c r="P198" i="1"/>
  <c r="J198" i="1"/>
  <c r="BE198" i="1" s="1"/>
  <c r="BK197" i="1"/>
  <c r="BI197" i="1"/>
  <c r="BH197" i="1"/>
  <c r="BG197" i="1"/>
  <c r="BF197" i="1"/>
  <c r="T197" i="1"/>
  <c r="R197" i="1"/>
  <c r="P197" i="1"/>
  <c r="J197" i="1"/>
  <c r="BE197" i="1" s="1"/>
  <c r="BK196" i="1"/>
  <c r="BI196" i="1"/>
  <c r="BH196" i="1"/>
  <c r="BG196" i="1"/>
  <c r="BF196" i="1"/>
  <c r="T196" i="1"/>
  <c r="R196" i="1"/>
  <c r="R193" i="1" s="1"/>
  <c r="P196" i="1"/>
  <c r="J196" i="1"/>
  <c r="BE196" i="1" s="1"/>
  <c r="BK195" i="1"/>
  <c r="BI195" i="1"/>
  <c r="BH195" i="1"/>
  <c r="BG195" i="1"/>
  <c r="BF195" i="1"/>
  <c r="BE195" i="1"/>
  <c r="T195" i="1"/>
  <c r="R195" i="1"/>
  <c r="P195" i="1"/>
  <c r="P193" i="1" s="1"/>
  <c r="J195" i="1"/>
  <c r="BK194" i="1"/>
  <c r="BI194" i="1"/>
  <c r="BH194" i="1"/>
  <c r="BG194" i="1"/>
  <c r="BF194" i="1"/>
  <c r="T194" i="1"/>
  <c r="R194" i="1"/>
  <c r="P194" i="1"/>
  <c r="J194" i="1"/>
  <c r="BE194" i="1" s="1"/>
  <c r="T193" i="1"/>
  <c r="BK192" i="1"/>
  <c r="BI192" i="1"/>
  <c r="BH192" i="1"/>
  <c r="BG192" i="1"/>
  <c r="BF192" i="1"/>
  <c r="BE192" i="1"/>
  <c r="T192" i="1"/>
  <c r="R192" i="1"/>
  <c r="R190" i="1" s="1"/>
  <c r="R189" i="1" s="1"/>
  <c r="P192" i="1"/>
  <c r="J192" i="1"/>
  <c r="BK191" i="1"/>
  <c r="BI191" i="1"/>
  <c r="BH191" i="1"/>
  <c r="BG191" i="1"/>
  <c r="BF191" i="1"/>
  <c r="T191" i="1"/>
  <c r="R191" i="1"/>
  <c r="P191" i="1"/>
  <c r="J191" i="1"/>
  <c r="BE191" i="1" s="1"/>
  <c r="BK190" i="1"/>
  <c r="J190" i="1" s="1"/>
  <c r="J101" i="1" s="1"/>
  <c r="T190" i="1"/>
  <c r="P190" i="1"/>
  <c r="BK188" i="1"/>
  <c r="BI188" i="1"/>
  <c r="BH188" i="1"/>
  <c r="BG188" i="1"/>
  <c r="BF188" i="1"/>
  <c r="T188" i="1"/>
  <c r="R188" i="1"/>
  <c r="P188" i="1"/>
  <c r="J188" i="1"/>
  <c r="BE188" i="1" s="1"/>
  <c r="BK187" i="1"/>
  <c r="BI187" i="1"/>
  <c r="BH187" i="1"/>
  <c r="BG187" i="1"/>
  <c r="BF187" i="1"/>
  <c r="BE187" i="1"/>
  <c r="T187" i="1"/>
  <c r="R187" i="1"/>
  <c r="P187" i="1"/>
  <c r="J187" i="1"/>
  <c r="BK186" i="1"/>
  <c r="BI186" i="1"/>
  <c r="BH186" i="1"/>
  <c r="BG186" i="1"/>
  <c r="BF186" i="1"/>
  <c r="T186" i="1"/>
  <c r="R186" i="1"/>
  <c r="P186" i="1"/>
  <c r="J186" i="1"/>
  <c r="BE186" i="1" s="1"/>
  <c r="BK185" i="1"/>
  <c r="BI185" i="1"/>
  <c r="BH185" i="1"/>
  <c r="BG185" i="1"/>
  <c r="BF185" i="1"/>
  <c r="T185" i="1"/>
  <c r="R185" i="1"/>
  <c r="P185" i="1"/>
  <c r="P182" i="1" s="1"/>
  <c r="J185" i="1"/>
  <c r="BE185" i="1" s="1"/>
  <c r="BK184" i="1"/>
  <c r="BI184" i="1"/>
  <c r="BH184" i="1"/>
  <c r="BG184" i="1"/>
  <c r="BF184" i="1"/>
  <c r="T184" i="1"/>
  <c r="T182" i="1" s="1"/>
  <c r="R184" i="1"/>
  <c r="P184" i="1"/>
  <c r="J184" i="1"/>
  <c r="BE184" i="1" s="1"/>
  <c r="BK183" i="1"/>
  <c r="BI183" i="1"/>
  <c r="BH183" i="1"/>
  <c r="BG183" i="1"/>
  <c r="BF183" i="1"/>
  <c r="BE183" i="1"/>
  <c r="T183" i="1"/>
  <c r="R183" i="1"/>
  <c r="P183" i="1"/>
  <c r="J183" i="1"/>
  <c r="R182" i="1"/>
  <c r="BK181" i="1"/>
  <c r="BI181" i="1"/>
  <c r="BH181" i="1"/>
  <c r="BG181" i="1"/>
  <c r="BF181" i="1"/>
  <c r="BE181" i="1"/>
  <c r="T181" i="1"/>
  <c r="R181" i="1"/>
  <c r="P181" i="1"/>
  <c r="J181" i="1"/>
  <c r="BK180" i="1"/>
  <c r="BI180" i="1"/>
  <c r="BH180" i="1"/>
  <c r="BG180" i="1"/>
  <c r="BF180" i="1"/>
  <c r="BE180" i="1"/>
  <c r="T180" i="1"/>
  <c r="T178" i="1" s="1"/>
  <c r="R180" i="1"/>
  <c r="P180" i="1"/>
  <c r="J180" i="1"/>
  <c r="BK179" i="1"/>
  <c r="BI179" i="1"/>
  <c r="BH179" i="1"/>
  <c r="BG179" i="1"/>
  <c r="BF179" i="1"/>
  <c r="T179" i="1"/>
  <c r="R179" i="1"/>
  <c r="P179" i="1"/>
  <c r="P178" i="1" s="1"/>
  <c r="J179" i="1"/>
  <c r="BE179" i="1" s="1"/>
  <c r="R178" i="1"/>
  <c r="BK177" i="1"/>
  <c r="BI177" i="1"/>
  <c r="BH177" i="1"/>
  <c r="BG177" i="1"/>
  <c r="BF177" i="1"/>
  <c r="T177" i="1"/>
  <c r="R177" i="1"/>
  <c r="P177" i="1"/>
  <c r="J177" i="1"/>
  <c r="BE177" i="1" s="1"/>
  <c r="BK176" i="1"/>
  <c r="BI176" i="1"/>
  <c r="BH176" i="1"/>
  <c r="BG176" i="1"/>
  <c r="BF176" i="1"/>
  <c r="T176" i="1"/>
  <c r="R176" i="1"/>
  <c r="P176" i="1"/>
  <c r="J176" i="1"/>
  <c r="BE176" i="1" s="1"/>
  <c r="BK175" i="1"/>
  <c r="BI175" i="1"/>
  <c r="BH175" i="1"/>
  <c r="BG175" i="1"/>
  <c r="BF175" i="1"/>
  <c r="BE175" i="1"/>
  <c r="T175" i="1"/>
  <c r="R175" i="1"/>
  <c r="P175" i="1"/>
  <c r="J175" i="1"/>
  <c r="BK174" i="1"/>
  <c r="BI174" i="1"/>
  <c r="BH174" i="1"/>
  <c r="BG174" i="1"/>
  <c r="BF174" i="1"/>
  <c r="T174" i="1"/>
  <c r="R174" i="1"/>
  <c r="P174" i="1"/>
  <c r="J174" i="1"/>
  <c r="BE174" i="1" s="1"/>
  <c r="BK173" i="1"/>
  <c r="BI173" i="1"/>
  <c r="BH173" i="1"/>
  <c r="BG173" i="1"/>
  <c r="BF173" i="1"/>
  <c r="T173" i="1"/>
  <c r="R173" i="1"/>
  <c r="P173" i="1"/>
  <c r="J173" i="1"/>
  <c r="BE173" i="1" s="1"/>
  <c r="BK172" i="1"/>
  <c r="BI172" i="1"/>
  <c r="BH172" i="1"/>
  <c r="BG172" i="1"/>
  <c r="BF172" i="1"/>
  <c r="T172" i="1"/>
  <c r="R172" i="1"/>
  <c r="P172" i="1"/>
  <c r="J172" i="1"/>
  <c r="BE172" i="1" s="1"/>
  <c r="BK171" i="1"/>
  <c r="BI171" i="1"/>
  <c r="BH171" i="1"/>
  <c r="BG171" i="1"/>
  <c r="BF171" i="1"/>
  <c r="BE171" i="1"/>
  <c r="T171" i="1"/>
  <c r="R171" i="1"/>
  <c r="P171" i="1"/>
  <c r="J171" i="1"/>
  <c r="BK170" i="1"/>
  <c r="BI170" i="1"/>
  <c r="BH170" i="1"/>
  <c r="BG170" i="1"/>
  <c r="BF170" i="1"/>
  <c r="T170" i="1"/>
  <c r="R170" i="1"/>
  <c r="P170" i="1"/>
  <c r="J170" i="1"/>
  <c r="BE170" i="1" s="1"/>
  <c r="BK169" i="1"/>
  <c r="BI169" i="1"/>
  <c r="BH169" i="1"/>
  <c r="BG169" i="1"/>
  <c r="BF169" i="1"/>
  <c r="T169" i="1"/>
  <c r="R169" i="1"/>
  <c r="P169" i="1"/>
  <c r="J169" i="1"/>
  <c r="BE169" i="1" s="1"/>
  <c r="BK168" i="1"/>
  <c r="BI168" i="1"/>
  <c r="BH168" i="1"/>
  <c r="BG168" i="1"/>
  <c r="BF168" i="1"/>
  <c r="T168" i="1"/>
  <c r="R168" i="1"/>
  <c r="P168" i="1"/>
  <c r="J168" i="1"/>
  <c r="BE168" i="1" s="1"/>
  <c r="BK167" i="1"/>
  <c r="BI167" i="1"/>
  <c r="BH167" i="1"/>
  <c r="BG167" i="1"/>
  <c r="BF167" i="1"/>
  <c r="BE167" i="1"/>
  <c r="T167" i="1"/>
  <c r="R167" i="1"/>
  <c r="P167" i="1"/>
  <c r="J167" i="1"/>
  <c r="BK166" i="1"/>
  <c r="BI166" i="1"/>
  <c r="BH166" i="1"/>
  <c r="BG166" i="1"/>
  <c r="BF166" i="1"/>
  <c r="BE166" i="1"/>
  <c r="T166" i="1"/>
  <c r="R166" i="1"/>
  <c r="P166" i="1"/>
  <c r="J166" i="1"/>
  <c r="BK165" i="1"/>
  <c r="BI165" i="1"/>
  <c r="BH165" i="1"/>
  <c r="BG165" i="1"/>
  <c r="BF165" i="1"/>
  <c r="T165" i="1"/>
  <c r="R165" i="1"/>
  <c r="P165" i="1"/>
  <c r="J165" i="1"/>
  <c r="BE165" i="1" s="1"/>
  <c r="BK164" i="1"/>
  <c r="BI164" i="1"/>
  <c r="BH164" i="1"/>
  <c r="BG164" i="1"/>
  <c r="BF164" i="1"/>
  <c r="T164" i="1"/>
  <c r="R164" i="1"/>
  <c r="P164" i="1"/>
  <c r="J164" i="1"/>
  <c r="BE164" i="1" s="1"/>
  <c r="BK163" i="1"/>
  <c r="BI163" i="1"/>
  <c r="BH163" i="1"/>
  <c r="BG163" i="1"/>
  <c r="BF163" i="1"/>
  <c r="BE163" i="1"/>
  <c r="T163" i="1"/>
  <c r="R163" i="1"/>
  <c r="P163" i="1"/>
  <c r="J163" i="1"/>
  <c r="BK162" i="1"/>
  <c r="BI162" i="1"/>
  <c r="BH162" i="1"/>
  <c r="BG162" i="1"/>
  <c r="BF162" i="1"/>
  <c r="T162" i="1"/>
  <c r="R162" i="1"/>
  <c r="P162" i="1"/>
  <c r="J162" i="1"/>
  <c r="BE162" i="1" s="1"/>
  <c r="BK161" i="1"/>
  <c r="BI161" i="1"/>
  <c r="BH161" i="1"/>
  <c r="BG161" i="1"/>
  <c r="BF161" i="1"/>
  <c r="T161" i="1"/>
  <c r="R161" i="1"/>
  <c r="P161" i="1"/>
  <c r="J161" i="1"/>
  <c r="BE161" i="1" s="1"/>
  <c r="BK160" i="1"/>
  <c r="BI160" i="1"/>
  <c r="BH160" i="1"/>
  <c r="BG160" i="1"/>
  <c r="BF160" i="1"/>
  <c r="T160" i="1"/>
  <c r="R160" i="1"/>
  <c r="P160" i="1"/>
  <c r="J160" i="1"/>
  <c r="BE160" i="1" s="1"/>
  <c r="BK159" i="1"/>
  <c r="BI159" i="1"/>
  <c r="BH159" i="1"/>
  <c r="BG159" i="1"/>
  <c r="BF159" i="1"/>
  <c r="BE159" i="1"/>
  <c r="T159" i="1"/>
  <c r="R159" i="1"/>
  <c r="P159" i="1"/>
  <c r="J159" i="1"/>
  <c r="BK158" i="1"/>
  <c r="BI158" i="1"/>
  <c r="BH158" i="1"/>
  <c r="BG158" i="1"/>
  <c r="BF158" i="1"/>
  <c r="BE158" i="1"/>
  <c r="T158" i="1"/>
  <c r="R158" i="1"/>
  <c r="P158" i="1"/>
  <c r="J158" i="1"/>
  <c r="BK157" i="1"/>
  <c r="BI157" i="1"/>
  <c r="BH157" i="1"/>
  <c r="BG157" i="1"/>
  <c r="BF157" i="1"/>
  <c r="T157" i="1"/>
  <c r="R157" i="1"/>
  <c r="P157" i="1"/>
  <c r="J157" i="1"/>
  <c r="BE157" i="1" s="1"/>
  <c r="BK156" i="1"/>
  <c r="BI156" i="1"/>
  <c r="BH156" i="1"/>
  <c r="BG156" i="1"/>
  <c r="BF156" i="1"/>
  <c r="T156" i="1"/>
  <c r="R156" i="1"/>
  <c r="P156" i="1"/>
  <c r="J156" i="1"/>
  <c r="BE156" i="1" s="1"/>
  <c r="BK155" i="1"/>
  <c r="BI155" i="1"/>
  <c r="BH155" i="1"/>
  <c r="BG155" i="1"/>
  <c r="BF155" i="1"/>
  <c r="BE155" i="1"/>
  <c r="T155" i="1"/>
  <c r="R155" i="1"/>
  <c r="P155" i="1"/>
  <c r="J155" i="1"/>
  <c r="BK154" i="1"/>
  <c r="BI154" i="1"/>
  <c r="BH154" i="1"/>
  <c r="BG154" i="1"/>
  <c r="BF154" i="1"/>
  <c r="BE154" i="1"/>
  <c r="T154" i="1"/>
  <c r="R154" i="1"/>
  <c r="P154" i="1"/>
  <c r="J154" i="1"/>
  <c r="BK153" i="1"/>
  <c r="BI153" i="1"/>
  <c r="BH153" i="1"/>
  <c r="BG153" i="1"/>
  <c r="BF153" i="1"/>
  <c r="T153" i="1"/>
  <c r="R153" i="1"/>
  <c r="P153" i="1"/>
  <c r="J153" i="1"/>
  <c r="BE153" i="1" s="1"/>
  <c r="BK152" i="1"/>
  <c r="BI152" i="1"/>
  <c r="BH152" i="1"/>
  <c r="BG152" i="1"/>
  <c r="BF152" i="1"/>
  <c r="T152" i="1"/>
  <c r="R152" i="1"/>
  <c r="P152" i="1"/>
  <c r="P150" i="1" s="1"/>
  <c r="J152" i="1"/>
  <c r="BE152" i="1" s="1"/>
  <c r="BK151" i="1"/>
  <c r="BI151" i="1"/>
  <c r="BH151" i="1"/>
  <c r="BG151" i="1"/>
  <c r="BF151" i="1"/>
  <c r="T151" i="1"/>
  <c r="T150" i="1" s="1"/>
  <c r="R151" i="1"/>
  <c r="R150" i="1" s="1"/>
  <c r="P151" i="1"/>
  <c r="J151" i="1"/>
  <c r="BE151" i="1" s="1"/>
  <c r="BK149" i="1"/>
  <c r="BI149" i="1"/>
  <c r="BH149" i="1"/>
  <c r="BG149" i="1"/>
  <c r="BF149" i="1"/>
  <c r="T149" i="1"/>
  <c r="R149" i="1"/>
  <c r="P149" i="1"/>
  <c r="J149" i="1"/>
  <c r="BE149" i="1" s="1"/>
  <c r="BK148" i="1"/>
  <c r="BI148" i="1"/>
  <c r="BH148" i="1"/>
  <c r="BG148" i="1"/>
  <c r="BF148" i="1"/>
  <c r="BE148" i="1"/>
  <c r="T148" i="1"/>
  <c r="R148" i="1"/>
  <c r="P148" i="1"/>
  <c r="J148" i="1"/>
  <c r="BK147" i="1"/>
  <c r="BI147" i="1"/>
  <c r="BH147" i="1"/>
  <c r="BG147" i="1"/>
  <c r="BF147" i="1"/>
  <c r="BE147" i="1"/>
  <c r="T147" i="1"/>
  <c r="R147" i="1"/>
  <c r="P147" i="1"/>
  <c r="J147" i="1"/>
  <c r="BK146" i="1"/>
  <c r="BI146" i="1"/>
  <c r="BH146" i="1"/>
  <c r="BG146" i="1"/>
  <c r="BF146" i="1"/>
  <c r="T146" i="1"/>
  <c r="R146" i="1"/>
  <c r="P146" i="1"/>
  <c r="J146" i="1"/>
  <c r="BE146" i="1" s="1"/>
  <c r="BK145" i="1"/>
  <c r="BI145" i="1"/>
  <c r="BH145" i="1"/>
  <c r="BG145" i="1"/>
  <c r="BF145" i="1"/>
  <c r="T145" i="1"/>
  <c r="R145" i="1"/>
  <c r="P145" i="1"/>
  <c r="J145" i="1"/>
  <c r="BE145" i="1" s="1"/>
  <c r="BK144" i="1"/>
  <c r="BI144" i="1"/>
  <c r="BH144" i="1"/>
  <c r="BG144" i="1"/>
  <c r="BF144" i="1"/>
  <c r="T144" i="1"/>
  <c r="R144" i="1"/>
  <c r="P144" i="1"/>
  <c r="J144" i="1"/>
  <c r="BE144" i="1" s="1"/>
  <c r="BK143" i="1"/>
  <c r="BI143" i="1"/>
  <c r="BH143" i="1"/>
  <c r="BG143" i="1"/>
  <c r="BF143" i="1"/>
  <c r="BE143" i="1"/>
  <c r="T143" i="1"/>
  <c r="R143" i="1"/>
  <c r="P143" i="1"/>
  <c r="J143" i="1"/>
  <c r="BK142" i="1"/>
  <c r="BI142" i="1"/>
  <c r="BH142" i="1"/>
  <c r="BG142" i="1"/>
  <c r="BF142" i="1"/>
  <c r="T142" i="1"/>
  <c r="R142" i="1"/>
  <c r="P142" i="1"/>
  <c r="J142" i="1"/>
  <c r="BE142" i="1" s="1"/>
  <c r="BK141" i="1"/>
  <c r="BI141" i="1"/>
  <c r="BH141" i="1"/>
  <c r="BG141" i="1"/>
  <c r="BF141" i="1"/>
  <c r="T141" i="1"/>
  <c r="R141" i="1"/>
  <c r="R137" i="1" s="1"/>
  <c r="P141" i="1"/>
  <c r="J141" i="1"/>
  <c r="BE141" i="1" s="1"/>
  <c r="BK140" i="1"/>
  <c r="BI140" i="1"/>
  <c r="BH140" i="1"/>
  <c r="BG140" i="1"/>
  <c r="BF140" i="1"/>
  <c r="T140" i="1"/>
  <c r="R140" i="1"/>
  <c r="P140" i="1"/>
  <c r="J140" i="1"/>
  <c r="BE140" i="1" s="1"/>
  <c r="BK139" i="1"/>
  <c r="BI139" i="1"/>
  <c r="BH139" i="1"/>
  <c r="BG139" i="1"/>
  <c r="BF139" i="1"/>
  <c r="T139" i="1"/>
  <c r="T137" i="1" s="1"/>
  <c r="T136" i="1" s="1"/>
  <c r="R139" i="1"/>
  <c r="P139" i="1"/>
  <c r="J139" i="1"/>
  <c r="BE139" i="1" s="1"/>
  <c r="BK138" i="1"/>
  <c r="BI138" i="1"/>
  <c r="BH138" i="1"/>
  <c r="BG138" i="1"/>
  <c r="BF138" i="1"/>
  <c r="T138" i="1"/>
  <c r="R138" i="1"/>
  <c r="P138" i="1"/>
  <c r="P137" i="1" s="1"/>
  <c r="P136" i="1" s="1"/>
  <c r="J138" i="1"/>
  <c r="BE138" i="1" s="1"/>
  <c r="F129" i="1"/>
  <c r="E127" i="1"/>
  <c r="F90" i="1"/>
  <c r="J89" i="1"/>
  <c r="F87" i="1"/>
  <c r="E85" i="1"/>
  <c r="J35" i="1"/>
  <c r="J34" i="1"/>
  <c r="J33" i="1"/>
  <c r="J90" i="1"/>
  <c r="F89" i="1"/>
  <c r="J87" i="1"/>
  <c r="BK254" i="1" l="1"/>
  <c r="J254" i="1" s="1"/>
  <c r="J114" i="1" s="1"/>
  <c r="BK242" i="1"/>
  <c r="J242" i="1" s="1"/>
  <c r="J110" i="1" s="1"/>
  <c r="BK237" i="1"/>
  <c r="J237" i="1" s="1"/>
  <c r="J109" i="1" s="1"/>
  <c r="BK221" i="1"/>
  <c r="J221" i="1" s="1"/>
  <c r="J106" i="1" s="1"/>
  <c r="BK210" i="1"/>
  <c r="J210" i="1" s="1"/>
  <c r="J104" i="1" s="1"/>
  <c r="BK202" i="1"/>
  <c r="J202" i="1" s="1"/>
  <c r="J103" i="1" s="1"/>
  <c r="BK193" i="1"/>
  <c r="J193" i="1" s="1"/>
  <c r="J102" i="1" s="1"/>
  <c r="BK182" i="1"/>
  <c r="J182" i="1" s="1"/>
  <c r="J99" i="1" s="1"/>
  <c r="BK178" i="1"/>
  <c r="J178" i="1" s="1"/>
  <c r="J98" i="1" s="1"/>
  <c r="BK150" i="1"/>
  <c r="J150" i="1" s="1"/>
  <c r="J97" i="1" s="1"/>
  <c r="F35" i="1"/>
  <c r="J32" i="1"/>
  <c r="BK137" i="1"/>
  <c r="J137" i="1" s="1"/>
  <c r="J96" i="1" s="1"/>
  <c r="F34" i="1"/>
  <c r="F33" i="1"/>
  <c r="P135" i="1"/>
  <c r="T135" i="1"/>
  <c r="T189" i="1"/>
  <c r="BK247" i="1"/>
  <c r="J247" i="1" s="1"/>
  <c r="J111" i="1" s="1"/>
  <c r="J248" i="1"/>
  <c r="J112" i="1" s="1"/>
  <c r="P189" i="1"/>
  <c r="R136" i="1"/>
  <c r="R135" i="1" s="1"/>
  <c r="F31" i="1"/>
  <c r="J31" i="1"/>
  <c r="F32" i="1"/>
  <c r="BK258" i="1"/>
  <c r="J258" i="1" s="1"/>
  <c r="J115" i="1" s="1"/>
  <c r="BK253" i="1" l="1"/>
  <c r="J253" i="1" s="1"/>
  <c r="J113" i="1" s="1"/>
  <c r="BK189" i="1"/>
  <c r="J189" i="1" s="1"/>
  <c r="J100" i="1" s="1"/>
  <c r="BK136" i="1"/>
  <c r="BK135" i="1" l="1"/>
  <c r="J135" i="1" s="1"/>
  <c r="J28" i="1" s="1"/>
  <c r="J37" i="1" s="1"/>
  <c r="J136" i="1"/>
  <c r="J95" i="1" s="1"/>
  <c r="J94" i="1" l="1"/>
</calcChain>
</file>

<file path=xl/sharedStrings.xml><?xml version="1.0" encoding="utf-8"?>
<sst xmlns="http://schemas.openxmlformats.org/spreadsheetml/2006/main" count="1734" uniqueCount="555">
  <si>
    <t>{bd8c2478-66bb-4e29-a409-5a7de45d1272}</t>
  </si>
  <si>
    <t>2</t>
  </si>
  <si>
    <t>KRYCÍ LIST SOUPISU PRACÍ</t>
  </si>
  <si>
    <t>v ---  níže se nacházejí doplnkové a pomocné údaje k sestavám  --- v</t>
  </si>
  <si>
    <t>False</t>
  </si>
  <si>
    <t>Stavba:</t>
  </si>
  <si>
    <t>KSO:</t>
  </si>
  <si>
    <t/>
  </si>
  <si>
    <t>CC-CZ:</t>
  </si>
  <si>
    <t>Místo:</t>
  </si>
  <si>
    <t>Tužice</t>
  </si>
  <si>
    <t>Datum:</t>
  </si>
  <si>
    <t>Zadavatel:</t>
  </si>
  <si>
    <t>IČ:</t>
  </si>
  <si>
    <t>DIČ:</t>
  </si>
  <si>
    <t>Zhotovitel:</t>
  </si>
  <si>
    <t>Projektant:</t>
  </si>
  <si>
    <t>Zpracovatel:</t>
  </si>
  <si>
    <t>Poznámka:</t>
  </si>
  <si>
    <t>Cena bez DPH</t>
  </si>
  <si>
    <t>Základ daně</t>
  </si>
  <si>
    <t>Sazba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</si>
  <si>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</si>
  <si>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</si>
  <si>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</si>
  <si>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</si>
  <si>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</si>
  <si>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</si>
  <si>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</si>
  <si>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</si>
  <si>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</si>
  <si>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</si>
  <si>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</si>
  <si>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</si>
  <si>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</si>
  <si>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</si>
  <si>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</si>
  <si>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</si>
  <si>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</si>
  <si>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</si>
  <si>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</si>
  <si>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</si>
  <si>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</si>
  <si>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</si>
  <si>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 - sokl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</si>
  <si>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</si>
  <si>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</si>
  <si>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</si>
  <si>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>PSV - Práce a dodávky PSV</t>
  </si>
  <si>
    <t xml:space="preserve">    712 - Povlakové krytiny</t>
  </si>
  <si>
    <t xml:space="preserve">    713 - Izolace tepelné</t>
  </si>
  <si>
    <t xml:space="preserve">    731 - Ústřední vytápění - kotelny</t>
  </si>
  <si>
    <t xml:space="preserve">    732 - Ústřední vytápění - strojovny</t>
  </si>
  <si>
    <t xml:space="preserve">    733 - Ústřední vytápění - rozvodné potrubí</t>
  </si>
  <si>
    <t xml:space="preserve">    741 - Elektroinstalace - silnoproud</t>
  </si>
  <si>
    <t xml:space="preserve">    742 - Elektromontáže - rozvodný systém</t>
  </si>
  <si>
    <t xml:space="preserve">    764 - Konstrukce klempířské</t>
  </si>
  <si>
    <t xml:space="preserve">    767 - Konstrukce zámečnické</t>
  </si>
  <si>
    <t xml:space="preserve">    784 - Dokončovací práce </t>
  </si>
  <si>
    <t>M - Práce a dodávky M</t>
  </si>
  <si>
    <t xml:space="preserve">    58-M - Revize vyhrazených technických zařízení</t>
  </si>
  <si>
    <t>N00 - Nepojmenované práce</t>
  </si>
  <si>
    <t xml:space="preserve">    N01 - Nezařazené práce</t>
  </si>
  <si>
    <t>VRN - Vedlejší rozpočtové náklady</t>
  </si>
  <si>
    <t xml:space="preserve">    VRN2 - Ostatní náklady dle vyhl. 230/2012 Sb.   </t>
  </si>
  <si>
    <t xml:space="preserve">    VRN3 - Zařízení staveniště</t>
  </si>
  <si>
    <t>SOUPIS PRACÍ</t>
  </si>
  <si>
    <t>PČ</t>
  </si>
  <si>
    <t>Typ</t>
  </si>
  <si>
    <t>Kód</t>
  </si>
  <si>
    <t>Popis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</si>
  <si>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</si>
  <si>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</si>
  <si>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</si>
  <si>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</si>
  <si>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</si>
  <si>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</si>
  <si>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</si>
  <si>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</si>
  <si>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</si>
  <si>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</si>
  <si>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</si>
  <si>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D</t>
  </si>
  <si>
    <t>HSV</t>
  </si>
  <si>
    <t>Práce a dodávky HSV</t>
  </si>
  <si>
    <t>1</t>
  </si>
  <si>
    <t>0</t>
  </si>
  <si>
    <t>ROZPOCET</t>
  </si>
  <si>
    <t>Zemní práce - sokl</t>
  </si>
  <si>
    <t>K</t>
  </si>
  <si>
    <t>132312101</t>
  </si>
  <si>
    <t>Hloubení rýh š do 600 mm ručním nebo pneum nářadím v soudržných horninách tř. 4</t>
  </si>
  <si>
    <t>m3</t>
  </si>
  <si>
    <t>4</t>
  </si>
  <si>
    <t>172106839</t>
  </si>
  <si>
    <t>133302019</t>
  </si>
  <si>
    <t>Příplatek za lepivost u hloubení šachet ručním nebo pneum nářadím v horninách tř. 4</t>
  </si>
  <si>
    <t>2104800688</t>
  </si>
  <si>
    <t>3</t>
  </si>
  <si>
    <t>161101101</t>
  </si>
  <si>
    <t>Svislé přemístění výkopku z horniny tř. 1 až 4 hl výkopu do 2,5 m</t>
  </si>
  <si>
    <t>-105870969</t>
  </si>
  <si>
    <t>162201101</t>
  </si>
  <si>
    <t>Vodorovné přemístění do 20 m výkopku/sypaniny z horniny tř. 1 až 4</t>
  </si>
  <si>
    <t>1378350690</t>
  </si>
  <si>
    <t>5</t>
  </si>
  <si>
    <t>162701105</t>
  </si>
  <si>
    <t>Vodorovné přemístění do 10000 m výkopku/sypaniny z horniny tř. 1 až 4</t>
  </si>
  <si>
    <t>-545383266</t>
  </si>
  <si>
    <t>6</t>
  </si>
  <si>
    <t>167101101</t>
  </si>
  <si>
    <t>Nakládání výkopku z hornin tř. 1 až 4 do 100 m3</t>
  </si>
  <si>
    <t>-188293501</t>
  </si>
  <si>
    <t>7</t>
  </si>
  <si>
    <t>171201201</t>
  </si>
  <si>
    <t>Uložení sypaniny na skládky</t>
  </si>
  <si>
    <t>-1414890582</t>
  </si>
  <si>
    <t>8</t>
  </si>
  <si>
    <t>174101101</t>
  </si>
  <si>
    <t>Zásyp jam, šachet rýh nebo kolem objektů sypaninou se zhutněním</t>
  </si>
  <si>
    <t>843215975</t>
  </si>
  <si>
    <t>9</t>
  </si>
  <si>
    <t>M</t>
  </si>
  <si>
    <t>583336270</t>
  </si>
  <si>
    <t>kamenivo těžené hrubé (Tovačov) frakce 4-8</t>
  </si>
  <si>
    <t>t</t>
  </si>
  <si>
    <t>-437706407</t>
  </si>
  <si>
    <t>10</t>
  </si>
  <si>
    <t>583336520</t>
  </si>
  <si>
    <t>kamenivo těžené hrubé (Tovačov) frakce 8-16</t>
  </si>
  <si>
    <t>681290054</t>
  </si>
  <si>
    <t>11</t>
  </si>
  <si>
    <t>181102302</t>
  </si>
  <si>
    <t>Úprava pláně v zářezech se zhutněním</t>
  </si>
  <si>
    <t>m2</t>
  </si>
  <si>
    <t>-1965003469</t>
  </si>
  <si>
    <t>12</t>
  </si>
  <si>
    <t>181301101</t>
  </si>
  <si>
    <t>Rozprostření ornice tl vrstvy do 100 mm pl do 500 m2 v rovině nebo ve svahu do 1:5</t>
  </si>
  <si>
    <t>-463782549</t>
  </si>
  <si>
    <t>Úpravy povrchů, podlahy a osazování výplní</t>
  </si>
  <si>
    <t>13</t>
  </si>
  <si>
    <t>60000</t>
  </si>
  <si>
    <t xml:space="preserve">Posouzení míry přilnavosti lepící páskou   </t>
  </si>
  <si>
    <t>kpl</t>
  </si>
  <si>
    <t>-875231463</t>
  </si>
  <si>
    <t>14</t>
  </si>
  <si>
    <t>60001</t>
  </si>
  <si>
    <t xml:space="preserve">Posouzení podkladu otěrem   </t>
  </si>
  <si>
    <t>-1275151840</t>
  </si>
  <si>
    <t>15</t>
  </si>
  <si>
    <t>60002</t>
  </si>
  <si>
    <t xml:space="preserve">Posouzení přídržnosti podkladu mřížkovou zkouškou dle ČSN ISO 2409   </t>
  </si>
  <si>
    <t>-1360111995</t>
  </si>
  <si>
    <t>16</t>
  </si>
  <si>
    <t>60003</t>
  </si>
  <si>
    <t xml:space="preserve">Posouzení vlhkosti podkladu nepřímou metodou   </t>
  </si>
  <si>
    <t>78451209</t>
  </si>
  <si>
    <t>17</t>
  </si>
  <si>
    <t>621211021</t>
  </si>
  <si>
    <t>Montáž kontaktního zateplení vnějších podhledů z polystyrénových desek tl do 120 mm</t>
  </si>
  <si>
    <t>564126061</t>
  </si>
  <si>
    <t>18</t>
  </si>
  <si>
    <t>283760360</t>
  </si>
  <si>
    <t>deska fasádní polystyrénová Isover EPS šedý 1000 x 500 x 120 mm - detaily</t>
  </si>
  <si>
    <t>-841741351</t>
  </si>
  <si>
    <t>19</t>
  </si>
  <si>
    <t>622111111</t>
  </si>
  <si>
    <t>Vyspravení celoplošné cementovou maltou vnějších stěn betonových nebo železobetonových - schody, sokl, nezateplené kce</t>
  </si>
  <si>
    <t>1634819925</t>
  </si>
  <si>
    <t>20</t>
  </si>
  <si>
    <t>622135002</t>
  </si>
  <si>
    <t>Vyrovnání podkladu vnějších stěn maltou cementovou tl do 10 mm</t>
  </si>
  <si>
    <t>-100794573</t>
  </si>
  <si>
    <t>21</t>
  </si>
  <si>
    <t>622143004</t>
  </si>
  <si>
    <t>Montáž omítkových samolepících začišťovacích profilů (APU lišt)</t>
  </si>
  <si>
    <t>223780255</t>
  </si>
  <si>
    <t>22</t>
  </si>
  <si>
    <t>590515002</t>
  </si>
  <si>
    <t xml:space="preserve">lišty pro KZS </t>
  </si>
  <si>
    <t>-656307564</t>
  </si>
  <si>
    <t>23</t>
  </si>
  <si>
    <t>622211011</t>
  </si>
  <si>
    <t>Montáž kontaktního zateplení vnějších stěn z polystyrénových desek tl do 80 mm</t>
  </si>
  <si>
    <t>-610201258</t>
  </si>
  <si>
    <t>24</t>
  </si>
  <si>
    <t>283764160</t>
  </si>
  <si>
    <t xml:space="preserve">deska z extrudovaného polystyrénu XPS 40 mm - parapety </t>
  </si>
  <si>
    <t>528487011</t>
  </si>
  <si>
    <t>25</t>
  </si>
  <si>
    <t>622211031</t>
  </si>
  <si>
    <t>Montáž kontaktního zateplení vnějších stěn z polystyrénových desek tl do 160 mm</t>
  </si>
  <si>
    <t>2124383526</t>
  </si>
  <si>
    <t>26</t>
  </si>
  <si>
    <t>283760440</t>
  </si>
  <si>
    <t>deska fasádní polystyrénová Isover EPS šedý 1000 x 500 x 140 mm- hlavní fasáda</t>
  </si>
  <si>
    <t>2121047647</t>
  </si>
  <si>
    <t>27</t>
  </si>
  <si>
    <t>622211031.1</t>
  </si>
  <si>
    <t>-612492878</t>
  </si>
  <si>
    <t>28</t>
  </si>
  <si>
    <t>283764240</t>
  </si>
  <si>
    <t>deska z extrudovaného polystyrénu XPS 140 mm</t>
  </si>
  <si>
    <t>-949871164</t>
  </si>
  <si>
    <t>29</t>
  </si>
  <si>
    <t>622212051</t>
  </si>
  <si>
    <t>Montáž kontaktního zateplení vnějšího ostění hl. špalety do 400 mm z polystyrenu tl do 40 mm</t>
  </si>
  <si>
    <t>m</t>
  </si>
  <si>
    <t>948899510</t>
  </si>
  <si>
    <t>30</t>
  </si>
  <si>
    <t>283761320</t>
  </si>
  <si>
    <t>deska fasádní polystyrénová EPS s příměsí grafitu 032 1000 x 500 x 40 mm</t>
  </si>
  <si>
    <t>958197994</t>
  </si>
  <si>
    <t>31</t>
  </si>
  <si>
    <t>622251101</t>
  </si>
  <si>
    <t>Příplatek k cenám kontaktního zateplení stěn za použití tepelněizolačních zátek z polystyrenu</t>
  </si>
  <si>
    <t>-685595751</t>
  </si>
  <si>
    <t>32</t>
  </si>
  <si>
    <t>622252001</t>
  </si>
  <si>
    <t>Montáž zakládacích soklových lišt kontaktního zateplení</t>
  </si>
  <si>
    <t>951652109</t>
  </si>
  <si>
    <t>33</t>
  </si>
  <si>
    <t>622325102</t>
  </si>
  <si>
    <t>Oprava vnější vápenocementové hladké omítky složitosti 1 stěn v rozsahu do 30%</t>
  </si>
  <si>
    <t>-1281988865</t>
  </si>
  <si>
    <t>34</t>
  </si>
  <si>
    <t>622511000</t>
  </si>
  <si>
    <t xml:space="preserve">příplatek za 2 násobnou perlinku vč. lepidla v místě soklu </t>
  </si>
  <si>
    <t>672777155</t>
  </si>
  <si>
    <t>35</t>
  </si>
  <si>
    <t>622511111</t>
  </si>
  <si>
    <t>Tenkovrstvá mozaiková střednězrnná omítka včetně penetrace vnějších stěn - sokl - soklová marmolit</t>
  </si>
  <si>
    <t>-1110351173</t>
  </si>
  <si>
    <t>36</t>
  </si>
  <si>
    <t>622521021</t>
  </si>
  <si>
    <t>Tenkovrstvá silikátová zrnitá omítka tl. 2,0 mm včetně penetrace vnějších stěn</t>
  </si>
  <si>
    <t>2135485990</t>
  </si>
  <si>
    <t>37</t>
  </si>
  <si>
    <t>629991012</t>
  </si>
  <si>
    <t>Zakrytí výplní otvorů fólií přilepenou na začišťovací lišty</t>
  </si>
  <si>
    <t>716980205</t>
  </si>
  <si>
    <t>38</t>
  </si>
  <si>
    <t>629995101</t>
  </si>
  <si>
    <t>Očištění vnějších ploch tlakovou vodou</t>
  </si>
  <si>
    <t>-1714881695</t>
  </si>
  <si>
    <t>39</t>
  </si>
  <si>
    <t>629999011</t>
  </si>
  <si>
    <t>Příplatek k úpravám povrchů za provádění styku dvou barev nebo struktur na fasádě</t>
  </si>
  <si>
    <t>1219256777</t>
  </si>
  <si>
    <t>Ostatní konstrukce a práce, bourání</t>
  </si>
  <si>
    <t>40</t>
  </si>
  <si>
    <t>941121111</t>
  </si>
  <si>
    <t>Montáž lešení řadového trubkového těžkého s podlahami zatížení do 300 kg/m2 š do 1,5 m v do 10 m</t>
  </si>
  <si>
    <t>-1490998765</t>
  </si>
  <si>
    <t>41</t>
  </si>
  <si>
    <t>941121211</t>
  </si>
  <si>
    <t>Příplatek k lešení řadovému trubkovému těžkému s podlahami š 1,5 m v 10 m za první a ZKD den použití</t>
  </si>
  <si>
    <t>1692648161</t>
  </si>
  <si>
    <t>42</t>
  </si>
  <si>
    <t>941121811</t>
  </si>
  <si>
    <t>Demontáž lešení řadového trubkového těžkého s podlahami zatížení do 300 kg/m2 š do 1,5 m v do 10 m</t>
  </si>
  <si>
    <t>337079878</t>
  </si>
  <si>
    <t>997</t>
  </si>
  <si>
    <t>Přesun sutě</t>
  </si>
  <si>
    <t>43</t>
  </si>
  <si>
    <t>997013117</t>
  </si>
  <si>
    <t>Vnitrostaveništní doprava suti a vybouraných hmot pro budovy v do 24 m s použitím mechanizace</t>
  </si>
  <si>
    <t>1478672409</t>
  </si>
  <si>
    <t>44</t>
  </si>
  <si>
    <t>997013509</t>
  </si>
  <si>
    <t>Příplatek k odvozu suti a vybouraných hmot na skládku ZKD 1 km přes 1 km</t>
  </si>
  <si>
    <t>1874537224</t>
  </si>
  <si>
    <t>45</t>
  </si>
  <si>
    <t>997013511</t>
  </si>
  <si>
    <t>Odvoz suti a vybouraných hmot z meziskládky na skládku do 1 km s naložením a se složením</t>
  </si>
  <si>
    <t>-118520184</t>
  </si>
  <si>
    <t>46</t>
  </si>
  <si>
    <t>997013801</t>
  </si>
  <si>
    <t>Poplatek za uložení stavebního betonového odpadu na skládce (skládkovné)</t>
  </si>
  <si>
    <t>-434971092</t>
  </si>
  <si>
    <t>47</t>
  </si>
  <si>
    <t>997013803</t>
  </si>
  <si>
    <t>Poplatek za uložení stavebního odpadu z keramických materiálů na skládce (skládkovné)</t>
  </si>
  <si>
    <t>-1432794207</t>
  </si>
  <si>
    <t>48</t>
  </si>
  <si>
    <t>997013831</t>
  </si>
  <si>
    <t>Poplatek za uložení stavebního směsného odpadu na skládce (skládkovné)</t>
  </si>
  <si>
    <t>-408442945</t>
  </si>
  <si>
    <t>PSV</t>
  </si>
  <si>
    <t>Práce a dodávky PSV</t>
  </si>
  <si>
    <t>712</t>
  </si>
  <si>
    <t>Povlakové krytiny</t>
  </si>
  <si>
    <t>49</t>
  </si>
  <si>
    <t>712441559</t>
  </si>
  <si>
    <t>Provedení povlakové krytiny střech do 30° pásy přitavením NAIP v plné ploše</t>
  </si>
  <si>
    <t>716309296</t>
  </si>
  <si>
    <t>50</t>
  </si>
  <si>
    <t>62832002</t>
  </si>
  <si>
    <t>pás asfaltový natavitelný oxidovaný tl 4,2mm typu s vložkou ze skleněné rohože, hrubozrnným posypem</t>
  </si>
  <si>
    <t>-1309963442</t>
  </si>
  <si>
    <t>713</t>
  </si>
  <si>
    <t>Izolace tepelné</t>
  </si>
  <si>
    <t>51</t>
  </si>
  <si>
    <t>713111111</t>
  </si>
  <si>
    <t>Montáž izolace tepelné vrchem stropů volně kladenými rohožemi, pásy, dílci, deskami</t>
  </si>
  <si>
    <t>-5889407</t>
  </si>
  <si>
    <t>52</t>
  </si>
  <si>
    <t>ISV.5901644637841</t>
  </si>
  <si>
    <t>Isover UNIROL PROFI  160mm,  λD= 0,033 (W·m-1·K-1), šířka pásu 1200mm,  izolace vhodná do aplikace mezi krokve.</t>
  </si>
  <si>
    <t>-886300498</t>
  </si>
  <si>
    <t>53</t>
  </si>
  <si>
    <t>ISV.5901644637827</t>
  </si>
  <si>
    <t>Isover UNIROL PROFI  140mm,  λD= 0,033 (W·m-1·K-1), šířka pásu 1200mm,  izolace vhodná do aplikace mezi krokve.</t>
  </si>
  <si>
    <t>536748363</t>
  </si>
  <si>
    <t>54</t>
  </si>
  <si>
    <t>713141111</t>
  </si>
  <si>
    <t>Montáž izolace tepelné střech plochých lepené asfaltem plně 1 vrstva rohoží, pásů, dílců, desek</t>
  </si>
  <si>
    <t>-79249214</t>
  </si>
  <si>
    <t>55</t>
  </si>
  <si>
    <t>28372022</t>
  </si>
  <si>
    <t>deska EPS 150 pro trvalé zatížení v tlaku (max. 3000kg/m2)</t>
  </si>
  <si>
    <t>-1783051241</t>
  </si>
  <si>
    <t>56</t>
  </si>
  <si>
    <t>713471211</t>
  </si>
  <si>
    <t>Montáž tepelné izolace potrubí snímatelnými pouzdry na suchý zip</t>
  </si>
  <si>
    <t>-407438290</t>
  </si>
  <si>
    <t>57</t>
  </si>
  <si>
    <t>283770000</t>
  </si>
  <si>
    <t>izolace potrubí 22-32</t>
  </si>
  <si>
    <t>128</t>
  </si>
  <si>
    <t>-340061932</t>
  </si>
  <si>
    <t>58</t>
  </si>
  <si>
    <t>998713103</t>
  </si>
  <si>
    <t>Přesun hmot pro izolace tepelné v objektech v do 24 m</t>
  </si>
  <si>
    <t>-1710997076</t>
  </si>
  <si>
    <t>731</t>
  </si>
  <si>
    <t>Ústřední vytápění - kotelny</t>
  </si>
  <si>
    <t>59</t>
  </si>
  <si>
    <t>48412</t>
  </si>
  <si>
    <t>Digitální ovladač vč. uvedení do provozu</t>
  </si>
  <si>
    <t>kus</t>
  </si>
  <si>
    <t>-1185297873</t>
  </si>
  <si>
    <t>60</t>
  </si>
  <si>
    <t>48414</t>
  </si>
  <si>
    <t>Komunikátor GPRS pro tep. čerpadlo vč. uvedení do provozu</t>
  </si>
  <si>
    <t>1830264927</t>
  </si>
  <si>
    <t>61</t>
  </si>
  <si>
    <t>48415</t>
  </si>
  <si>
    <t>Komunikační kabel</t>
  </si>
  <si>
    <t>-1277024772</t>
  </si>
  <si>
    <t>62</t>
  </si>
  <si>
    <t>731200831</t>
  </si>
  <si>
    <t>Demontáž lokálního topidla</t>
  </si>
  <si>
    <t>1369168598</t>
  </si>
  <si>
    <t>63</t>
  </si>
  <si>
    <t>731341130</t>
  </si>
  <si>
    <t>Hadice napouštěcí pryžové D 16/23</t>
  </si>
  <si>
    <t>-693097290</t>
  </si>
  <si>
    <t>64</t>
  </si>
  <si>
    <t>731890801</t>
  </si>
  <si>
    <t>Přemístění demontovaných kotelen umístěných ve výšce nebo hloubce objektu do 6 m</t>
  </si>
  <si>
    <t>-32773501</t>
  </si>
  <si>
    <t>65</t>
  </si>
  <si>
    <t>998731101</t>
  </si>
  <si>
    <t>Přesun hmot tonážní pro kotelny v objektech v do 6 m</t>
  </si>
  <si>
    <t>-1980200488</t>
  </si>
  <si>
    <t>732</t>
  </si>
  <si>
    <t>Ústřední vytápění - strojovny</t>
  </si>
  <si>
    <t>66</t>
  </si>
  <si>
    <t>732231103</t>
  </si>
  <si>
    <t xml:space="preserve">Akumulační nádrž topné vody bez výměníku PN 0,3 </t>
  </si>
  <si>
    <t>soubor</t>
  </si>
  <si>
    <t>-467286362</t>
  </si>
  <si>
    <t>67</t>
  </si>
  <si>
    <t>732331617</t>
  </si>
  <si>
    <t xml:space="preserve">Nádoba tlaková expanzní s membránou PN 0,6 o obsahu </t>
  </si>
  <si>
    <t>-1459389380</t>
  </si>
  <si>
    <t>68</t>
  </si>
  <si>
    <t>732421413</t>
  </si>
  <si>
    <t>Čerpadlo teplovodní mokroběžné závitové oběhové DN 25 výtlak do 6,0 m průtok 2,8 m3/h pro vytápění A</t>
  </si>
  <si>
    <t>1557925149</t>
  </si>
  <si>
    <t>69</t>
  </si>
  <si>
    <t>732522120</t>
  </si>
  <si>
    <t>Tepelné čerpadlo vzduch/voda venkovní jednotka topný výkon/příkon 16</t>
  </si>
  <si>
    <t>-873110939</t>
  </si>
  <si>
    <t>70</t>
  </si>
  <si>
    <t>998732102</t>
  </si>
  <si>
    <t>Přesun hmot pro strojovny v objektech v do 12 m</t>
  </si>
  <si>
    <t>-1486861296</t>
  </si>
  <si>
    <t>733</t>
  </si>
  <si>
    <t>Ústřední vytápění - rozvodné potrubí</t>
  </si>
  <si>
    <t>71</t>
  </si>
  <si>
    <t>733221103</t>
  </si>
  <si>
    <t>Potrubí primár komplet</t>
  </si>
  <si>
    <t>1304129243</t>
  </si>
  <si>
    <t>72</t>
  </si>
  <si>
    <t>733291101</t>
  </si>
  <si>
    <t>Zkouška těsnosti potrubí měděné do D 35x1,5</t>
  </si>
  <si>
    <t>-983111003</t>
  </si>
  <si>
    <t>73</t>
  </si>
  <si>
    <t>734000000010</t>
  </si>
  <si>
    <t>Ventily, filterball, kohouty, teploměr, měřič tepla</t>
  </si>
  <si>
    <t>982938909</t>
  </si>
  <si>
    <t>74</t>
  </si>
  <si>
    <t>998733101</t>
  </si>
  <si>
    <t>Přesun hmot tonážní pro rozvody potrubí v objektech v do 6 m</t>
  </si>
  <si>
    <t>2020641554</t>
  </si>
  <si>
    <t>741</t>
  </si>
  <si>
    <t>Elektroinstalace - silnoproud</t>
  </si>
  <si>
    <t>75</t>
  </si>
  <si>
    <t>74100001</t>
  </si>
  <si>
    <t>FVE panel monokristalický 550 W viz TZ a PD D+M</t>
  </si>
  <si>
    <t>2145597170</t>
  </si>
  <si>
    <t>76</t>
  </si>
  <si>
    <t>74100002</t>
  </si>
  <si>
    <t>Střídač viz TZ a PD D+M</t>
  </si>
  <si>
    <t>1871973972</t>
  </si>
  <si>
    <t>77</t>
  </si>
  <si>
    <t>741000025</t>
  </si>
  <si>
    <t>Bateriové úložiště viz PD D+M</t>
  </si>
  <si>
    <t>-1547795924</t>
  </si>
  <si>
    <t>78</t>
  </si>
  <si>
    <t>74100003</t>
  </si>
  <si>
    <t>Rozvaděč viz TZ a PD D+M</t>
  </si>
  <si>
    <t>2093362326</t>
  </si>
  <si>
    <t>79</t>
  </si>
  <si>
    <t>74100004</t>
  </si>
  <si>
    <t>Kabeláž a elektroinstalační materiál viz TZ a PD D+M</t>
  </si>
  <si>
    <t>-300729773</t>
  </si>
  <si>
    <t>80</t>
  </si>
  <si>
    <t>74100005</t>
  </si>
  <si>
    <t>Revize a připojení k distiribuční soustavě</t>
  </si>
  <si>
    <t>-616297142</t>
  </si>
  <si>
    <t>81</t>
  </si>
  <si>
    <t>74100006</t>
  </si>
  <si>
    <t>Připojení k uzemnovací soustavě</t>
  </si>
  <si>
    <t>1090167412</t>
  </si>
  <si>
    <t>82</t>
  </si>
  <si>
    <t>741910001</t>
  </si>
  <si>
    <t>Montáž kotvení ke střešní konstrukci / panel</t>
  </si>
  <si>
    <t>-390883108</t>
  </si>
  <si>
    <t>83</t>
  </si>
  <si>
    <t>7419100023</t>
  </si>
  <si>
    <t>modernizace elektro</t>
  </si>
  <si>
    <t>-1675146386</t>
  </si>
  <si>
    <t>742</t>
  </si>
  <si>
    <t>Elektromontáže - rozvodný systém</t>
  </si>
  <si>
    <t>84</t>
  </si>
  <si>
    <t>742220000</t>
  </si>
  <si>
    <t>Rozvaděč pro kotelnu + dopojení do hlavního rozvaděče D+M</t>
  </si>
  <si>
    <t>-2119401576</t>
  </si>
  <si>
    <t>764</t>
  </si>
  <si>
    <t>Konstrukce klempířské</t>
  </si>
  <si>
    <t>85</t>
  </si>
  <si>
    <t>764002841a</t>
  </si>
  <si>
    <t>Demontáž oplechování všech klempířských prvků</t>
  </si>
  <si>
    <t>-586950331</t>
  </si>
  <si>
    <t>86</t>
  </si>
  <si>
    <t>764541405</t>
  </si>
  <si>
    <t>Klampířské prvky D+M</t>
  </si>
  <si>
    <t>-1467813533</t>
  </si>
  <si>
    <t>87</t>
  </si>
  <si>
    <t>998764102</t>
  </si>
  <si>
    <t>Přesun hmot tonážní pro konstrukce klempířské v objektech v do 12 m</t>
  </si>
  <si>
    <t>1799725841</t>
  </si>
  <si>
    <t>767</t>
  </si>
  <si>
    <t>Konstrukce zámečnické</t>
  </si>
  <si>
    <t>88</t>
  </si>
  <si>
    <t>767651111</t>
  </si>
  <si>
    <t>Montáž oken a výkladců dle tabulky otvorů</t>
  </si>
  <si>
    <t>1599738464</t>
  </si>
  <si>
    <t>89</t>
  </si>
  <si>
    <t>TMS.00000</t>
  </si>
  <si>
    <t>Okna a výkladce dle tabulky otovrů</t>
  </si>
  <si>
    <t>785445213</t>
  </si>
  <si>
    <t>90</t>
  </si>
  <si>
    <t>767651126</t>
  </si>
  <si>
    <t>Montáž dveří vstupních dle tabulky otvorů</t>
  </si>
  <si>
    <t>-1230714451</t>
  </si>
  <si>
    <t>91</t>
  </si>
  <si>
    <t>55345877</t>
  </si>
  <si>
    <t>Dveře dle tabulky otvorů</t>
  </si>
  <si>
    <t>557676357</t>
  </si>
  <si>
    <t>784</t>
  </si>
  <si>
    <t xml:space="preserve">Dokončovací práce </t>
  </si>
  <si>
    <t>92</t>
  </si>
  <si>
    <t>0102</t>
  </si>
  <si>
    <t>Zařízení staveniště</t>
  </si>
  <si>
    <t>-1115811041</t>
  </si>
  <si>
    <t>93</t>
  </si>
  <si>
    <t>784453601</t>
  </si>
  <si>
    <t>Malby směsi tekuté hlinkové bílé dvojnásobné v místnostech v do 3,8 m - vymalování po začištění kolem oken</t>
  </si>
  <si>
    <t>1445618747</t>
  </si>
  <si>
    <t>94</t>
  </si>
  <si>
    <t>9992</t>
  </si>
  <si>
    <t>Demontáž stávajícího hromosvodu</t>
  </si>
  <si>
    <t>774686404</t>
  </si>
  <si>
    <t>95</t>
  </si>
  <si>
    <t>9998</t>
  </si>
  <si>
    <t>Vyklizení a vyčištění prostor kotelny</t>
  </si>
  <si>
    <t>-1515699521</t>
  </si>
  <si>
    <t>Práce a dodávky M</t>
  </si>
  <si>
    <t>58-M</t>
  </si>
  <si>
    <t>Revize vyhrazených technických zařízení</t>
  </si>
  <si>
    <t>96</t>
  </si>
  <si>
    <t>580</t>
  </si>
  <si>
    <t xml:space="preserve">Revize hromosvodu dle platných norem </t>
  </si>
  <si>
    <t>svod</t>
  </si>
  <si>
    <t>1209590259</t>
  </si>
  <si>
    <t>97</t>
  </si>
  <si>
    <t>5804010</t>
  </si>
  <si>
    <t>Topná a tlaková zkouška - vytápění</t>
  </si>
  <si>
    <t>-1996737554</t>
  </si>
  <si>
    <t>98</t>
  </si>
  <si>
    <t>5804011</t>
  </si>
  <si>
    <t>Výpočet zaregulování soustavy</t>
  </si>
  <si>
    <t>2072955702</t>
  </si>
  <si>
    <t>99</t>
  </si>
  <si>
    <t>58051</t>
  </si>
  <si>
    <t>Provedení revize elektro</t>
  </si>
  <si>
    <t>-1520594682</t>
  </si>
  <si>
    <t>N00</t>
  </si>
  <si>
    <t>Nepojmenované práce</t>
  </si>
  <si>
    <t>N01</t>
  </si>
  <si>
    <t>Nezařazené práce</t>
  </si>
  <si>
    <t>100</t>
  </si>
  <si>
    <t>N0112</t>
  </si>
  <si>
    <t>Demontáž a opatovná montáž schránky na dopisy</t>
  </si>
  <si>
    <t>ks</t>
  </si>
  <si>
    <t>512</t>
  </si>
  <si>
    <t>-1173576181</t>
  </si>
  <si>
    <t>101</t>
  </si>
  <si>
    <t>N0120</t>
  </si>
  <si>
    <t>Demontáž a opětovná montáž zásuvky</t>
  </si>
  <si>
    <t>1940919324</t>
  </si>
  <si>
    <t>102</t>
  </si>
  <si>
    <t>N0131</t>
  </si>
  <si>
    <t>Venkovní svítidla D+M</t>
  </si>
  <si>
    <t>-1230005390</t>
  </si>
  <si>
    <t>VRN</t>
  </si>
  <si>
    <t>Vedlejší rozpočtové náklady</t>
  </si>
  <si>
    <t>VRN2</t>
  </si>
  <si>
    <t xml:space="preserve">Ostatní náklady dle vyhl. 230/2012 Sb.   </t>
  </si>
  <si>
    <t>103</t>
  </si>
  <si>
    <t>021</t>
  </si>
  <si>
    <t xml:space="preserve">Náklady spojené  s vybudováním, provozem a likvidací zařízení staveniště   </t>
  </si>
  <si>
    <t>1042710766</t>
  </si>
  <si>
    <t>VRN3</t>
  </si>
  <si>
    <t>104</t>
  </si>
  <si>
    <t>034203000</t>
  </si>
  <si>
    <t>Oplocení staveniště - po dobu rekonstrukce</t>
  </si>
  <si>
    <t>1024</t>
  </si>
  <si>
    <t>513885602</t>
  </si>
  <si>
    <t>REKONSTRUKCE BUDOVY KD Parc.č. 37, Tužice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</si>
</sst>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\.mm\.yyyy"/>
    <numFmt numFmtId="165" formatCode="#,##0.00%"/>
    <numFmt numFmtId="166" formatCode="#,##0.00000"/>
    <numFmt numFmtId="167" formatCode="#,##0.000"/>
  </numFmts>
  <fonts count="21">
    <font>
      <sz val="11"/>
      <color theme="1"/>
      <name val="Aptos Narrow"/>
      <family val="2"/>
      <scheme val="minor"/>
    </font>
    <font>
      <b/>
      <sz val="14"/>
      <name val="Arial CE"/>
    </font>
    <font>
      <sz val="10"/>
      <color rgb="FF3366FF"/>
      <name val="Arial CE"/>
    </font>
    <font>
      <sz val="10"/>
      <color rgb="FF969696"/>
      <name val="Arial CE"/>
    </font>
    <font>
      <b/>
      <sz val="11"/>
      <name val="Arial CE"/>
    </font>
    <font>
      <sz val="10"/>
      <name val="Arial CE"/>
    </font>
    <font>
      <b/>
      <sz val="10"/>
      <name val="Arial CE"/>
    </font>
    <font>
      <b/>
      <sz val="12"/>
      <color rgb="FF960000"/>
      <name val="Arial CE"/>
    </font>
    <font>
      <sz val="8"/>
      <color rgb="FF969696"/>
      <name val="Arial CE"/>
    </font>
    <font>
      <b/>
      <sz val="12"/>
      <name val="Arial CE"/>
    </font>
    <font>
      <b/>
      <sz val="10"/>
      <color rgb="FF464646"/>
      <name val="Arial CE"/>
    </font>
    <font>
      <sz val="9"/>
      <name val="Arial CE"/>
    </font>
    <font>
      <b/>
      <sz val="12"/>
      <color rgb="FF800000"/>
      <name val="Arial CE"/>
    </font>
    <font>
      <sz val="12"/>
      <color rgb="FF003366"/>
      <name val="Arial CE"/>
    </font>
    <font>
      <sz val="10"/>
      <color rgb="FF003366"/>
      <name val="Arial CE"/>
    </font>
    <font>
      <sz val="9"/>
      <color rgb="FF969696"/>
      <name val="Arial CE"/>
    </font>
    <font>
      <sz val="8"/>
      <color rgb="FF960000"/>
      <name val="Arial CE"/>
    </font>
    <font>
      <b/>
      <sz val="8"/>
      <name val="Arial CE"/>
    </font>
    <font>
      <sz val="8"/>
      <color rgb="FF003366"/>
      <name val="Arial CE"/>
    </font>
    <font>
      <i/>
      <sz val="9"/>
      <color rgb="FF0000FF"/>
      <name val="Arial CE"/>
    </font>
    <font>
      <i/>
      <sz val="8"/>
      <color rgb="FF0000FF"/>
      <name val="Arial CE"/>
    </font>
  </fonts>
  <fills count="10">
    <fill>
      <patternFill patternType="none"/>
    </fill>
    <fill>
      <patternFill patternType="gray125"/>
    </fill>
    <fill>
      <patternFill patternType="solid">
        <fgColor rgb="FFD2D2D2"/>
      </patternFill>
    </fill>
    <fill>
      <patternFill patternType="solid">
        <fgColor rgb="FFFF9086"/>
      </patternFill>
    </fill>
    <fill>
      <patternFill patternType="solid">
        <fgColor rgb="FF83F0F7"/>
      </patternFill>
    </fill>
    <fill>
      <patternFill patternType="solid">
        <fgColor rgb="FFA7DC68"/>
      </patternFill>
    </fill>
    <fill>
      <patternFill patternType="solid">
        <fgColor rgb="FF859BE7"/>
      </patternFill>
    </fill>
    <fill>
      <patternFill patternType="solid">
        <fgColor rgb="FFC6A5F6"/>
      </patternFill>
    </fill>
    <fill>
      <patternFill patternType="solid">
        <fgColor rgb="FFCCFFCC"/>
      </patternFill>
    </fill>
    <fill>
      <patternFill patternType="solid">
        <fgColor rgb="FFFFD27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969696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6" fillId="0" borderId="0" xfId="0" applyFont="1" applyAlignment="1">
      <alignment horizontal="left" vertical="center"/>
    </xf>
    <xf numFmtId="4" fontId="7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4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0" fontId="0" fillId="2" borderId="0" xfId="0" applyFill="1" applyAlignment="1">
      <alignment vertical="center"/>
    </xf>
    <xf numFmtId="0" fontId="9" fillId="2" borderId="5" xfId="0" applyFont="1" applyFill="1" applyBorder="1" applyAlignment="1">
      <alignment horizontal="left" vertical="center"/>
    </xf>
    <xf numFmtId="0" fontId="0" fillId="2" borderId="6" xfId="0" applyFill="1" applyBorder="1" applyAlignment="1">
      <alignment vertical="center"/>
    </xf>
    <xf numFmtId="0" fontId="9" fillId="2" borderId="6" xfId="0" applyFont="1" applyFill="1" applyBorder="1" applyAlignment="1">
      <alignment horizontal="right" vertical="center"/>
    </xf>
    <xf numFmtId="0" fontId="9" fillId="2" borderId="6" xfId="0" applyFont="1" applyFill="1" applyBorder="1" applyAlignment="1">
      <alignment horizontal="center" vertical="center"/>
    </xf>
    <xf numFmtId="4" fontId="9" fillId="2" borderId="6" xfId="0" applyNumberFormat="1" applyFont="1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10" fillId="0" borderId="8" xfId="0" applyFont="1" applyBorder="1" applyAlignment="1">
      <alignment horizontal="left" vertical="center"/>
    </xf>
    <xf numFmtId="0" fontId="0" fillId="0" borderId="8" xfId="0" applyBorder="1" applyAlignment="1">
      <alignment vertical="center"/>
    </xf>
    <xf numFmtId="0" fontId="3" fillId="0" borderId="9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11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3" fillId="0" borderId="3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12" xfId="0" applyFont="1" applyBorder="1" applyAlignment="1">
      <alignment horizontal="left" vertical="center"/>
    </xf>
    <xf numFmtId="0" fontId="13" fillId="0" borderId="12" xfId="0" applyFont="1" applyBorder="1" applyAlignment="1">
      <alignment vertical="center"/>
    </xf>
    <xf numFmtId="4" fontId="13" fillId="0" borderId="12" xfId="0" applyNumberFormat="1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4" fillId="0" borderId="12" xfId="0" applyFont="1" applyBorder="1" applyAlignment="1">
      <alignment horizontal="left" vertical="center"/>
    </xf>
    <xf numFmtId="0" fontId="14" fillId="0" borderId="12" xfId="0" applyFont="1" applyBorder="1" applyAlignment="1">
      <alignment vertical="center"/>
    </xf>
    <xf numFmtId="4" fontId="14" fillId="0" borderId="12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4" fontId="7" fillId="0" borderId="0" xfId="0" applyNumberFormat="1" applyFont="1"/>
    <xf numFmtId="0" fontId="0" fillId="0" borderId="16" xfId="0" applyBorder="1" applyAlignment="1">
      <alignment vertical="center"/>
    </xf>
    <xf numFmtId="166" fontId="16" fillId="0" borderId="4" xfId="0" applyNumberFormat="1" applyFont="1" applyBorder="1"/>
    <xf numFmtId="166" fontId="16" fillId="0" borderId="17" xfId="0" applyNumberFormat="1" applyFont="1" applyBorder="1"/>
    <xf numFmtId="4" fontId="17" fillId="0" borderId="0" xfId="0" applyNumberFormat="1" applyFont="1" applyAlignment="1">
      <alignment vertical="center"/>
    </xf>
    <xf numFmtId="0" fontId="18" fillId="0" borderId="3" xfId="0" applyFont="1" applyBorder="1"/>
    <xf numFmtId="0" fontId="18" fillId="0" borderId="0" xfId="0" applyFont="1"/>
    <xf numFmtId="0" fontId="18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4" fontId="13" fillId="0" borderId="0" xfId="0" applyNumberFormat="1" applyFont="1"/>
    <xf numFmtId="0" fontId="18" fillId="0" borderId="18" xfId="0" applyFont="1" applyBorder="1"/>
    <xf numFmtId="166" fontId="18" fillId="0" borderId="0" xfId="0" applyNumberFormat="1" applyFont="1"/>
    <xf numFmtId="166" fontId="18" fillId="0" borderId="19" xfId="0" applyNumberFormat="1" applyFont="1" applyBorder="1"/>
    <xf numFmtId="0" fontId="18" fillId="0" borderId="0" xfId="0" applyFont="1" applyAlignment="1">
      <alignment horizontal="center"/>
    </xf>
    <xf numFmtId="4" fontId="18" fillId="0" borderId="0" xfId="0" applyNumberFormat="1" applyFont="1" applyAlignment="1">
      <alignment vertical="center"/>
    </xf>
    <xf numFmtId="0" fontId="14" fillId="0" borderId="0" xfId="0" applyFont="1" applyAlignment="1">
      <alignment horizontal="left"/>
    </xf>
    <xf numFmtId="4" fontId="14" fillId="0" borderId="0" xfId="0" applyNumberFormat="1" applyFont="1"/>
    <xf numFmtId="0" fontId="11" fillId="0" borderId="20" xfId="0" applyFont="1" applyBorder="1" applyAlignment="1">
      <alignment horizontal="center" vertical="center"/>
    </xf>
    <xf numFmtId="0" fontId="11" fillId="3" borderId="20" xfId="0" applyFont="1" applyFill="1" applyBorder="1" applyAlignment="1">
      <alignment horizontal="center" vertical="center"/>
    </xf>
    <xf numFmtId="49" fontId="11" fillId="0" borderId="20" xfId="0" applyNumberFormat="1" applyFont="1" applyBorder="1" applyAlignment="1">
      <alignment horizontal="left" vertical="center" wrapText="1"/>
    </xf>
    <xf numFmtId="0" fontId="11" fillId="0" borderId="20" xfId="0" applyFont="1" applyBorder="1" applyAlignment="1">
      <alignment horizontal="left" vertical="center" wrapText="1"/>
    </xf>
    <xf numFmtId="0" fontId="11" fillId="0" borderId="20" xfId="0" applyFont="1" applyBorder="1" applyAlignment="1">
      <alignment horizontal="center" vertical="center" wrapText="1"/>
    </xf>
    <xf numFmtId="167" fontId="11" fillId="0" borderId="20" xfId="0" applyNumberFormat="1" applyFont="1" applyBorder="1" applyAlignment="1">
      <alignment vertical="center"/>
    </xf>
    <xf numFmtId="4" fontId="11" fillId="0" borderId="20" xfId="0" applyNumberFormat="1" applyFont="1" applyBorder="1" applyAlignment="1">
      <alignment vertical="center"/>
    </xf>
    <xf numFmtId="0" fontId="0" fillId="0" borderId="20" xfId="0" applyBorder="1" applyAlignment="1">
      <alignment vertical="center"/>
    </xf>
    <xf numFmtId="0" fontId="15" fillId="0" borderId="18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166" fontId="15" fillId="0" borderId="0" xfId="0" applyNumberFormat="1" applyFont="1" applyAlignment="1">
      <alignment vertical="center"/>
    </xf>
    <xf numFmtId="166" fontId="15" fillId="0" borderId="19" xfId="0" applyNumberFormat="1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19" fillId="0" borderId="20" xfId="0" applyFont="1" applyBorder="1" applyAlignment="1">
      <alignment horizontal="center" vertical="center"/>
    </xf>
    <xf numFmtId="0" fontId="19" fillId="3" borderId="20" xfId="0" applyFont="1" applyFill="1" applyBorder="1" applyAlignment="1">
      <alignment horizontal="center" vertical="center"/>
    </xf>
    <xf numFmtId="49" fontId="19" fillId="0" borderId="20" xfId="0" applyNumberFormat="1" applyFont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center" vertical="center" wrapText="1"/>
    </xf>
    <xf numFmtId="167" fontId="19" fillId="0" borderId="20" xfId="0" applyNumberFormat="1" applyFont="1" applyBorder="1" applyAlignment="1">
      <alignment vertical="center"/>
    </xf>
    <xf numFmtId="4" fontId="19" fillId="0" borderId="20" xfId="0" applyNumberFormat="1" applyFont="1" applyBorder="1" applyAlignment="1">
      <alignment vertical="center"/>
    </xf>
    <xf numFmtId="0" fontId="20" fillId="0" borderId="20" xfId="0" applyFont="1" applyBorder="1" applyAlignment="1">
      <alignment vertical="center"/>
    </xf>
    <xf numFmtId="0" fontId="20" fillId="0" borderId="3" xfId="0" applyFont="1" applyBorder="1" applyAlignment="1">
      <alignment vertical="center"/>
    </xf>
    <xf numFmtId="0" fontId="19" fillId="0" borderId="18" xfId="0" applyFont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1" fillId="4" borderId="20" xfId="0" applyFont="1" applyFill="1" applyBorder="1" applyAlignment="1">
      <alignment horizontal="center" vertical="center"/>
    </xf>
    <xf numFmtId="0" fontId="19" fillId="4" borderId="20" xfId="0" applyFont="1" applyFill="1" applyBorder="1" applyAlignment="1">
      <alignment horizontal="center" vertical="center"/>
    </xf>
    <xf numFmtId="0" fontId="11" fillId="5" borderId="20" xfId="0" applyFont="1" applyFill="1" applyBorder="1" applyAlignment="1">
      <alignment horizontal="center" vertical="center"/>
    </xf>
    <xf numFmtId="0" fontId="19" fillId="6" borderId="20" xfId="0" applyFont="1" applyFill="1" applyBorder="1" applyAlignment="1">
      <alignment horizontal="center" vertical="center"/>
    </xf>
    <xf numFmtId="0" fontId="11" fillId="6" borderId="20" xfId="0" applyFont="1" applyFill="1" applyBorder="1" applyAlignment="1">
      <alignment horizontal="center" vertical="center"/>
    </xf>
    <xf numFmtId="0" fontId="11" fillId="7" borderId="20" xfId="0" applyFont="1" applyFill="1" applyBorder="1" applyAlignment="1">
      <alignment horizontal="center" vertical="center"/>
    </xf>
    <xf numFmtId="0" fontId="11" fillId="8" borderId="20" xfId="0" applyFont="1" applyFill="1" applyBorder="1" applyAlignment="1">
      <alignment horizontal="center" vertical="center"/>
    </xf>
    <xf numFmtId="0" fontId="11" fillId="9" borderId="20" xfId="0" applyFont="1" applyFill="1" applyBorder="1" applyAlignment="1">
      <alignment horizontal="center" vertical="center"/>
    </xf>
    <xf numFmtId="0" fontId="19" fillId="9" borderId="20" xfId="0" applyFont="1" applyFill="1" applyBorder="1" applyAlignment="1">
      <alignment horizontal="center" vertical="center"/>
    </xf>
    <xf numFmtId="0" fontId="15" fillId="0" borderId="21" xfId="0" applyFont="1" applyBorder="1" applyAlignment="1">
      <alignment horizontal="left" vertical="center"/>
    </xf>
    <xf numFmtId="0" fontId="15" fillId="0" borderId="12" xfId="0" applyFont="1" applyBorder="1" applyAlignment="1">
      <alignment horizontal="center" vertical="center"/>
    </xf>
    <xf numFmtId="166" fontId="15" fillId="0" borderId="12" xfId="0" applyNumberFormat="1" applyFont="1" applyBorder="1" applyAlignment="1">
      <alignment vertical="center"/>
    </xf>
    <xf numFmtId="166" fontId="15" fillId="0" borderId="22" xfId="0" applyNumberFormat="1" applyFont="1" applyBorder="1" applyAlignment="1">
      <alignment vertical="center"/>
    </xf>
    <xf numFmtId="0" fontId="0" fillId="0" borderId="0" xfId="0"/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206E6-7B9F-4C29-A47B-5B0197D970B7}">
  <dimension ref="B2:BM263"/>
  <sheetViews>
    <sheetView tabSelected="1" workbookViewId="0">
      <selection activeCell="E8" sqref="E8"/>
    </sheetView>
  </sheetViews>
  <sheetFormatPr defaultRowHeight="14.4"/>
  <cols>
    <col min="1" max="1" width="6.44140625" customWidth="1"/>
    <col min="2" max="2" width="0.88671875" customWidth="1"/>
    <col min="3" max="3" width="3.21875" customWidth="1"/>
    <col min="4" max="4" width="3.33203125" customWidth="1"/>
    <col min="5" max="5" width="13.33203125" customWidth="1"/>
    <col min="6" max="6" width="39.5546875" customWidth="1"/>
    <col min="7" max="7" width="5.77734375" customWidth="1"/>
    <col min="9" max="10" width="15.6640625" customWidth="1"/>
    <col min="11" max="11" width="15.6640625" hidden="1" customWidth="1"/>
    <col min="12" max="12" width="7.21875" customWidth="1"/>
    <col min="13" max="13" width="8.44140625" hidden="1" customWidth="1"/>
    <col min="15" max="20" width="11" hidden="1" customWidth="1"/>
    <col min="21" max="21" width="12.6640625" hidden="1" customWidth="1"/>
    <col min="22" max="22" width="9.5546875" customWidth="1"/>
    <col min="23" max="23" width="12.6640625" customWidth="1"/>
    <col min="24" max="24" width="9.5546875" customWidth="1"/>
    <col min="25" max="25" width="11.6640625" customWidth="1"/>
    <col min="26" max="26" width="8.5546875" customWidth="1"/>
    <col min="27" max="27" width="11.6640625" customWidth="1"/>
    <col min="28" max="28" width="12.6640625" customWidth="1"/>
    <col min="29" max="29" width="8.5546875" customWidth="1"/>
    <col min="30" max="30" width="11.6640625" customWidth="1"/>
    <col min="31" max="31" width="12.6640625" customWidth="1"/>
  </cols>
  <sheetData>
    <row r="2" spans="2:46" ht="36.9" customHeight="1"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AT2" s="1" t="s">
        <v>0</v>
      </c>
    </row>
    <row r="3" spans="2:46" ht="6.9" customHeight="1">
      <c r="B3" s="2"/>
      <c r="C3" s="3"/>
      <c r="D3" s="3"/>
      <c r="E3" s="3"/>
      <c r="F3" s="3"/>
      <c r="G3" s="3"/>
      <c r="H3" s="3"/>
      <c r="I3" s="3"/>
      <c r="J3" s="3"/>
      <c r="K3" s="3"/>
      <c r="L3" s="4"/>
      <c r="AT3" s="1" t="s">
        <v>1</v>
      </c>
    </row>
    <row r="4" spans="2:46" ht="24.9" customHeight="1">
      <c r="B4" s="4"/>
      <c r="D4" s="5" t="s">
        <v>2</v>
      </c>
      <c r="L4" s="4"/>
      <c r="M4" s="6" t="s">
        <v>3</v>
      </c>
      <c r="AT4" s="1" t="s">
        <v>4</v>
      </c>
    </row>
    <row r="5" spans="2:46" ht="6.9" customHeight="1">
      <c r="B5" s="4"/>
      <c r="L5" s="4"/>
    </row>
    <row r="6" spans="2:46" s="8" customFormat="1" ht="12" customHeight="1">
      <c r="B6" s="7"/>
      <c r="D6" s="9" t="s">
        <v>5</v>
      </c>
      <c r="L6" s="7"/>
    </row>
    <row r="7" spans="2:46" s="8" customFormat="1" ht="16.5" customHeight="1">
      <c r="B7" s="7"/>
      <c r="E7" s="118" t="s">
        <v>554</v>
      </c>
      <c r="F7" s="119"/>
      <c r="G7" s="119"/>
      <c r="H7" s="119"/>
      <c r="L7" s="7"/>
    </row>
    <row r="8" spans="2:46" s="8" customFormat="1">
      <c r="B8" s="7"/>
      <c r="L8" s="7"/>
    </row>
    <row r="9" spans="2:46" s="8" customFormat="1" ht="12" customHeight="1">
      <c r="B9" s="7"/>
      <c r="D9" s="9" t="s">
        <v>6</v>
      </c>
      <c r="F9" s="10" t="s">
        <v>7</v>
      </c>
      <c r="I9" s="9" t="s">
        <v>8</v>
      </c>
      <c r="J9" s="10" t="s">
        <v>7</v>
      </c>
      <c r="L9" s="7"/>
    </row>
    <row r="10" spans="2:46" s="8" customFormat="1" ht="12" customHeight="1">
      <c r="B10" s="7"/>
      <c r="D10" s="9" t="s">
        <v>9</v>
      </c>
      <c r="F10" s="10" t="s">
        <v>10</v>
      </c>
      <c r="I10" s="9" t="s">
        <v>11</v>
      </c>
      <c r="J10" s="11"/>
      <c r="L10" s="7"/>
    </row>
    <row r="11" spans="2:46" s="8" customFormat="1" ht="10.8" customHeight="1">
      <c r="B11" s="7"/>
      <c r="L11" s="7"/>
    </row>
    <row r="12" spans="2:46" s="8" customFormat="1" ht="12" customHeight="1">
      <c r="B12" s="7"/>
      <c r="D12" s="9" t="s">
        <v>12</v>
      </c>
      <c r="I12" s="9" t="s">
        <v>13</v>
      </c>
      <c r="J12" s="10"/>
      <c r="L12" s="7"/>
    </row>
    <row r="13" spans="2:46" s="8" customFormat="1" ht="18" customHeight="1">
      <c r="B13" s="7"/>
      <c r="E13" s="10" t="s">
        <v>10</v>
      </c>
      <c r="I13" s="9" t="s">
        <v>14</v>
      </c>
      <c r="J13" s="10"/>
      <c r="L13" s="7"/>
    </row>
    <row r="14" spans="2:46" s="8" customFormat="1" ht="6.9" customHeight="1">
      <c r="B14" s="7"/>
      <c r="L14" s="7"/>
    </row>
    <row r="15" spans="2:46" s="8" customFormat="1" ht="12" customHeight="1">
      <c r="B15" s="7"/>
      <c r="D15" s="9" t="s">
        <v>15</v>
      </c>
      <c r="I15" s="9" t="s">
        <v>13</v>
      </c>
      <c r="J15" s="10"/>
      <c r="L15" s="7"/>
    </row>
    <row r="16" spans="2:46" s="8" customFormat="1" ht="18" customHeight="1">
      <c r="B16" s="7"/>
      <c r="E16" s="10"/>
      <c r="I16" s="9" t="s">
        <v>14</v>
      </c>
      <c r="J16" s="10"/>
      <c r="L16" s="7"/>
    </row>
    <row r="17" spans="2:12" s="8" customFormat="1" ht="6.9" customHeight="1">
      <c r="B17" s="7"/>
      <c r="L17" s="7"/>
    </row>
    <row r="18" spans="2:12" s="8" customFormat="1" ht="12" customHeight="1">
      <c r="B18" s="7"/>
      <c r="D18" s="9" t="s">
        <v>16</v>
      </c>
      <c r="I18" s="9" t="s">
        <v>13</v>
      </c>
      <c r="J18" s="10"/>
      <c r="L18" s="7"/>
    </row>
    <row r="19" spans="2:12" s="8" customFormat="1" ht="18" customHeight="1">
      <c r="B19" s="7"/>
      <c r="E19" s="10"/>
      <c r="I19" s="9" t="s">
        <v>14</v>
      </c>
      <c r="J19" s="10"/>
      <c r="L19" s="7"/>
    </row>
    <row r="20" spans="2:12" s="8" customFormat="1" ht="6.9" customHeight="1">
      <c r="B20" s="7"/>
      <c r="L20" s="7"/>
    </row>
    <row r="21" spans="2:12" s="8" customFormat="1" ht="12" customHeight="1">
      <c r="B21" s="7"/>
      <c r="D21" s="9" t="s">
        <v>17</v>
      </c>
      <c r="I21" s="9" t="s">
        <v>13</v>
      </c>
      <c r="J21" s="10"/>
      <c r="L21" s="7"/>
    </row>
    <row r="22" spans="2:12" s="8" customFormat="1" ht="18" customHeight="1">
      <c r="B22" s="7"/>
      <c r="E22" s="10"/>
      <c r="I22" s="9" t="s">
        <v>14</v>
      </c>
      <c r="J22" s="10"/>
      <c r="L22" s="7"/>
    </row>
    <row r="23" spans="2:12" s="8" customFormat="1" ht="6.9" customHeight="1">
      <c r="B23" s="7"/>
      <c r="L23" s="7"/>
    </row>
    <row r="24" spans="2:12" s="8" customFormat="1" ht="12" customHeight="1">
      <c r="B24" s="7"/>
      <c r="D24" s="9" t="s">
        <v>18</v>
      </c>
      <c r="L24" s="7"/>
    </row>
    <row r="25" spans="2:12" s="13" customFormat="1" ht="16.5" customHeight="1">
      <c r="B25" s="12"/>
      <c r="E25" s="120" t="s">
        <v>7</v>
      </c>
      <c r="F25" s="120"/>
      <c r="G25" s="120"/>
      <c r="H25" s="120"/>
      <c r="L25" s="12"/>
    </row>
    <row r="26" spans="2:12" s="8" customFormat="1" ht="6.9" customHeight="1">
      <c r="B26" s="7"/>
      <c r="L26" s="7"/>
    </row>
    <row r="27" spans="2:12" s="8" customFormat="1" ht="6.9" customHeight="1">
      <c r="B27" s="7"/>
      <c r="D27" s="15"/>
      <c r="E27" s="15"/>
      <c r="F27" s="15"/>
      <c r="G27" s="15"/>
      <c r="H27" s="15"/>
      <c r="I27" s="15"/>
      <c r="J27" s="15"/>
      <c r="K27" s="15"/>
      <c r="L27" s="7"/>
    </row>
    <row r="28" spans="2:12" s="8" customFormat="1" ht="25.35" customHeight="1">
      <c r="B28" s="7"/>
      <c r="D28" s="16" t="s">
        <v>19</v>
      </c>
      <c r="J28" s="17">
        <f>ROUND(J135, 2)</f>
        <v>0</v>
      </c>
      <c r="L28" s="7"/>
    </row>
    <row r="29" spans="2:12" s="8" customFormat="1" ht="6.9" customHeight="1">
      <c r="B29" s="7"/>
      <c r="D29" s="15"/>
      <c r="E29" s="15"/>
      <c r="F29" s="15"/>
      <c r="G29" s="15"/>
      <c r="H29" s="15"/>
      <c r="I29" s="15"/>
      <c r="J29" s="15"/>
      <c r="K29" s="15"/>
      <c r="L29" s="7"/>
    </row>
    <row r="30" spans="2:12" s="8" customFormat="1" ht="14.4" customHeight="1">
      <c r="B30" s="7"/>
      <c r="F30" s="18" t="s">
        <v>20</v>
      </c>
      <c r="I30" s="18" t="s">
        <v>21</v>
      </c>
      <c r="J30" s="18" t="s">
        <v>22</v>
      </c>
      <c r="L30" s="7"/>
    </row>
    <row r="31" spans="2:12" s="8" customFormat="1" ht="14.4" customHeight="1">
      <c r="B31" s="7"/>
      <c r="D31" s="19" t="s">
        <v>23</v>
      </c>
      <c r="E31" s="9" t="s">
        <v>24</v>
      </c>
      <c r="F31" s="20">
        <f>ROUND((SUM(BE135:BE262)),  2)</f>
        <v>0</v>
      </c>
      <c r="I31" s="21">
        <v>0.21</v>
      </c>
      <c r="J31" s="20">
        <f>ROUND(((SUM(BE135:BE262))*I31),  2)</f>
        <v>0</v>
      </c>
      <c r="L31" s="7"/>
    </row>
    <row r="32" spans="2:12" s="8" customFormat="1" ht="14.4" customHeight="1">
      <c r="B32" s="7"/>
      <c r="E32" s="9" t="s">
        <v>25</v>
      </c>
      <c r="F32" s="20">
        <f>ROUND((SUM(BF135:BF262)),  2)</f>
        <v>0</v>
      </c>
      <c r="I32" s="21">
        <v>0.15</v>
      </c>
      <c r="J32" s="20">
        <f>ROUND(((SUM(BF135:BF262))*I32),  2)</f>
        <v>0</v>
      </c>
      <c r="L32" s="7"/>
    </row>
    <row r="33" spans="2:12" s="8" customFormat="1" ht="14.4" hidden="1" customHeight="1">
      <c r="B33" s="7"/>
      <c r="E33" s="9" t="s">
        <v>26</v>
      </c>
      <c r="F33" s="20">
        <f>ROUND((SUM(BG135:BG262)),  2)</f>
        <v>0</v>
      </c>
      <c r="I33" s="21">
        <v>0.21</v>
      </c>
      <c r="J33" s="20">
        <f>0</f>
        <v>0</v>
      </c>
      <c r="L33" s="7"/>
    </row>
    <row r="34" spans="2:12" s="8" customFormat="1" ht="14.4" hidden="1" customHeight="1">
      <c r="B34" s="7"/>
      <c r="E34" s="9" t="s">
        <v>27</v>
      </c>
      <c r="F34" s="20">
        <f>ROUND((SUM(BH135:BH262)),  2)</f>
        <v>0</v>
      </c>
      <c r="I34" s="21">
        <v>0.15</v>
      </c>
      <c r="J34" s="20">
        <f>0</f>
        <v>0</v>
      </c>
      <c r="L34" s="7"/>
    </row>
    <row r="35" spans="2:12" s="8" customFormat="1" ht="14.4" hidden="1" customHeight="1">
      <c r="B35" s="7"/>
      <c r="E35" s="9" t="s">
        <v>28</v>
      </c>
      <c r="F35" s="20">
        <f>ROUND((SUM(BI135:BI262)),  2)</f>
        <v>0</v>
      </c>
      <c r="I35" s="21">
        <v>0</v>
      </c>
      <c r="J35" s="20">
        <f>0</f>
        <v>0</v>
      </c>
      <c r="L35" s="7"/>
    </row>
    <row r="36" spans="2:12" s="8" customFormat="1" ht="6.9" customHeight="1">
      <c r="B36" s="7"/>
      <c r="L36" s="7"/>
    </row>
    <row r="37" spans="2:12" s="8" customFormat="1" ht="25.35" customHeight="1">
      <c r="B37" s="7"/>
      <c r="C37" s="22"/>
      <c r="D37" s="23" t="s">
        <v>29</v>
      </c>
      <c r="E37" s="24"/>
      <c r="F37" s="24"/>
      <c r="G37" s="25" t="s">
        <v>30</v>
      </c>
      <c r="H37" s="26" t="s">
        <v>31</v>
      </c>
      <c r="I37" s="24"/>
      <c r="J37" s="27">
        <f>SUM(J28:J35)</f>
        <v>0</v>
      </c>
      <c r="K37" s="28"/>
      <c r="L37" s="7"/>
    </row>
    <row r="38" spans="2:12" s="8" customFormat="1" ht="14.4" customHeight="1">
      <c r="B38" s="7"/>
      <c r="L38" s="7"/>
    </row>
    <row r="39" spans="2:12" ht="14.4" customHeight="1">
      <c r="B39" s="4"/>
      <c r="L39" s="4"/>
    </row>
    <row r="40" spans="2:12" ht="14.4" customHeight="1">
      <c r="B40" s="4"/>
      <c r="L40" s="4"/>
    </row>
    <row r="41" spans="2:12" ht="14.4" customHeight="1">
      <c r="B41" s="4"/>
      <c r="L41" s="4"/>
    </row>
    <row r="42" spans="2:12" ht="14.4" customHeight="1">
      <c r="B42" s="4"/>
      <c r="L42" s="4"/>
    </row>
    <row r="43" spans="2:12" ht="14.4" customHeight="1">
      <c r="B43" s="4"/>
      <c r="L43" s="4"/>
    </row>
    <row r="44" spans="2:12" ht="14.4" customHeight="1">
      <c r="B44" s="4"/>
      <c r="L44" s="4"/>
    </row>
    <row r="45" spans="2:12" ht="14.4" customHeight="1">
      <c r="B45" s="4"/>
      <c r="L45" s="4"/>
    </row>
    <row r="46" spans="2:12" ht="14.4" customHeight="1">
      <c r="B46" s="4"/>
      <c r="L46" s="4"/>
    </row>
    <row r="47" spans="2:12" ht="14.4" customHeight="1">
      <c r="B47" s="4"/>
      <c r="L47" s="4"/>
    </row>
    <row r="48" spans="2:12" ht="14.4" customHeight="1">
      <c r="B48" s="4"/>
      <c r="L48" s="4"/>
    </row>
    <row r="49" spans="2:12" ht="14.4" customHeight="1">
      <c r="B49" s="4"/>
      <c r="L49" s="4"/>
    </row>
    <row r="50" spans="2:12" s="8" customFormat="1" ht="14.4" customHeight="1">
      <c r="B50" s="7"/>
      <c r="D50" s="29" t="s">
        <v>32</v>
      </c>
      <c r="E50" s="30"/>
      <c r="F50" s="30"/>
      <c r="G50" s="29" t="s">
        <v>33</v>
      </c>
      <c r="H50" s="30"/>
      <c r="I50" s="30"/>
      <c r="J50" s="30"/>
      <c r="K50" s="30"/>
      <c r="L50" s="7"/>
    </row>
    <row r="51" spans="2:12">
      <c r="B51" s="4"/>
      <c r="L51" s="4"/>
    </row>
    <row r="52" spans="2:12">
      <c r="B52" s="4"/>
      <c r="L52" s="4"/>
    </row>
    <row r="53" spans="2:12">
      <c r="B53" s="4"/>
      <c r="L53" s="4"/>
    </row>
    <row r="54" spans="2:12">
      <c r="B54" s="4"/>
      <c r="L54" s="4"/>
    </row>
    <row r="55" spans="2:12">
      <c r="B55" s="4"/>
      <c r="L55" s="4"/>
    </row>
    <row r="56" spans="2:12">
      <c r="B56" s="4"/>
      <c r="L56" s="4"/>
    </row>
    <row r="57" spans="2:12">
      <c r="B57" s="4"/>
      <c r="L57" s="4"/>
    </row>
    <row r="58" spans="2:12">
      <c r="B58" s="4"/>
      <c r="L58" s="4"/>
    </row>
    <row r="59" spans="2:12">
      <c r="B59" s="4"/>
      <c r="L59" s="4"/>
    </row>
    <row r="60" spans="2:12">
      <c r="B60" s="4"/>
      <c r="L60" s="4"/>
    </row>
    <row r="61" spans="2:12" s="8" customFormat="1">
      <c r="B61" s="7"/>
      <c r="D61" s="31" t="s">
        <v>34</v>
      </c>
      <c r="E61" s="32"/>
      <c r="F61" s="33" t="s">
        <v>35</v>
      </c>
      <c r="G61" s="31" t="s">
        <v>34</v>
      </c>
      <c r="H61" s="32"/>
      <c r="I61" s="32"/>
      <c r="J61" s="34" t="s">
        <v>35</v>
      </c>
      <c r="K61" s="32"/>
      <c r="L61" s="7"/>
    </row>
    <row r="62" spans="2:12">
      <c r="B62" s="4"/>
      <c r="L62" s="4"/>
    </row>
    <row r="63" spans="2:12">
      <c r="B63" s="4"/>
      <c r="L63" s="4"/>
    </row>
    <row r="64" spans="2:12">
      <c r="B64" s="4"/>
      <c r="L64" s="4"/>
    </row>
    <row r="65" spans="2:12" s="8" customFormat="1">
      <c r="B65" s="7"/>
      <c r="D65" s="29" t="s">
        <v>36</v>
      </c>
      <c r="E65" s="30"/>
      <c r="F65" s="30"/>
      <c r="G65" s="29" t="s">
        <v>37</v>
      </c>
      <c r="H65" s="30"/>
      <c r="I65" s="30"/>
      <c r="J65" s="30"/>
      <c r="K65" s="30"/>
      <c r="L65" s="7"/>
    </row>
    <row r="66" spans="2:12">
      <c r="B66" s="4"/>
      <c r="L66" s="4"/>
    </row>
    <row r="67" spans="2:12">
      <c r="B67" s="4"/>
      <c r="L67" s="4"/>
    </row>
    <row r="68" spans="2:12">
      <c r="B68" s="4"/>
      <c r="L68" s="4"/>
    </row>
    <row r="69" spans="2:12">
      <c r="B69" s="4"/>
      <c r="L69" s="4"/>
    </row>
    <row r="70" spans="2:12">
      <c r="B70" s="4"/>
      <c r="L70" s="4"/>
    </row>
    <row r="71" spans="2:12">
      <c r="B71" s="4"/>
      <c r="L71" s="4"/>
    </row>
    <row r="72" spans="2:12">
      <c r="B72" s="4"/>
      <c r="L72" s="4"/>
    </row>
    <row r="73" spans="2:12">
      <c r="B73" s="4"/>
      <c r="L73" s="4"/>
    </row>
    <row r="74" spans="2:12">
      <c r="B74" s="4"/>
      <c r="L74" s="4"/>
    </row>
    <row r="75" spans="2:12">
      <c r="B75" s="4"/>
      <c r="L75" s="4"/>
    </row>
    <row r="76" spans="2:12" s="8" customFormat="1">
      <c r="B76" s="7"/>
      <c r="D76" s="31" t="s">
        <v>34</v>
      </c>
      <c r="E76" s="32"/>
      <c r="F76" s="33" t="s">
        <v>35</v>
      </c>
      <c r="G76" s="31" t="s">
        <v>34</v>
      </c>
      <c r="H76" s="32"/>
      <c r="I76" s="32"/>
      <c r="J76" s="34" t="s">
        <v>35</v>
      </c>
      <c r="K76" s="32"/>
      <c r="L76" s="7"/>
    </row>
    <row r="77" spans="2:12" s="8" customFormat="1" ht="14.4" customHeight="1"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7"/>
    </row>
    <row r="81" spans="2:47" s="8" customFormat="1" ht="6.9" hidden="1" customHeight="1">
      <c r="B81" s="37"/>
      <c r="C81" s="38"/>
      <c r="D81" s="38"/>
      <c r="E81" s="38"/>
      <c r="F81" s="38"/>
      <c r="G81" s="38"/>
      <c r="H81" s="38"/>
      <c r="I81" s="38"/>
      <c r="J81" s="38"/>
      <c r="K81" s="38"/>
      <c r="L81" s="7"/>
    </row>
    <row r="82" spans="2:47" s="8" customFormat="1" ht="24.9" hidden="1" customHeight="1">
      <c r="B82" s="7"/>
      <c r="C82" s="5" t="s">
        <v>38</v>
      </c>
      <c r="L82" s="7"/>
    </row>
    <row r="83" spans="2:47" s="8" customFormat="1" ht="6.9" hidden="1" customHeight="1">
      <c r="B83" s="7"/>
      <c r="L83" s="7"/>
    </row>
    <row r="84" spans="2:47" s="8" customFormat="1" ht="12" hidden="1" customHeight="1">
      <c r="B84" s="7"/>
      <c r="C84" s="9" t="s">
        <v>5</v>
      </c>
      <c r="L84" s="7"/>
    </row>
    <row r="85" spans="2:47" s="8" customFormat="1" ht="16.5" hidden="1" customHeight="1">
      <c r="B85" s="7"/>
      <c r="E85" s="118" t="str">
        <f>E7</f>
        <v>REKONSTRUKCE BUDOVY KD Parc.č. 37, Tužice</v>
      </c>
      <c r="F85" s="119"/>
      <c r="G85" s="119"/>
      <c r="H85" s="119"/>
      <c r="L85" s="7"/>
    </row>
    <row r="86" spans="2:47" s="8" customFormat="1" ht="6.9" hidden="1" customHeight="1">
      <c r="B86" s="7"/>
      <c r="L86" s="7"/>
    </row>
    <row r="87" spans="2:47" s="8" customFormat="1" ht="12" hidden="1" customHeight="1">
      <c r="B87" s="7"/>
      <c r="C87" s="9" t="s">
        <v>9</v>
      </c>
      <c r="F87" s="10" t="str">
        <f>F10</f>
        <v>Tužice</v>
      </c>
      <c r="I87" s="9" t="s">
        <v>11</v>
      </c>
      <c r="J87" s="11" t="str">
        <f>IF(J10="","",J10)</f>
        <v/>
      </c>
      <c r="L87" s="7"/>
    </row>
    <row r="88" spans="2:47" s="8" customFormat="1" ht="6.9" hidden="1" customHeight="1">
      <c r="B88" s="7"/>
      <c r="L88" s="7"/>
    </row>
    <row r="89" spans="2:47" s="8" customFormat="1" ht="25.65" hidden="1" customHeight="1">
      <c r="B89" s="7"/>
      <c r="C89" s="9" t="s">
        <v>12</v>
      </c>
      <c r="F89" s="10" t="str">
        <f>E13</f>
        <v>Tužice</v>
      </c>
      <c r="I89" s="9" t="s">
        <v>16</v>
      </c>
      <c r="J89" s="14">
        <f>E19</f>
        <v>0</v>
      </c>
      <c r="L89" s="7"/>
    </row>
    <row r="90" spans="2:47" s="8" customFormat="1" ht="15.15" hidden="1" customHeight="1">
      <c r="B90" s="7"/>
      <c r="C90" s="9" t="s">
        <v>15</v>
      </c>
      <c r="F90" s="10" t="str">
        <f>IF(E16="","",E16)</f>
        <v/>
      </c>
      <c r="I90" s="9" t="s">
        <v>17</v>
      </c>
      <c r="J90" s="14">
        <f>E22</f>
        <v>0</v>
      </c>
      <c r="L90" s="7"/>
    </row>
    <row r="91" spans="2:47" s="8" customFormat="1" ht="10.35" hidden="1" customHeight="1">
      <c r="B91" s="7"/>
      <c r="L91" s="7"/>
    </row>
    <row r="92" spans="2:47" s="8" customFormat="1" ht="29.25" hidden="1" customHeight="1">
      <c r="B92" s="7"/>
      <c r="C92" s="39" t="s">
        <v>39</v>
      </c>
      <c r="D92" s="22"/>
      <c r="E92" s="22"/>
      <c r="F92" s="22"/>
      <c r="G92" s="22"/>
      <c r="H92" s="22"/>
      <c r="I92" s="22"/>
      <c r="J92" s="40" t="s">
        <v>40</v>
      </c>
      <c r="K92" s="22"/>
      <c r="L92" s="7"/>
    </row>
    <row r="93" spans="2:47" s="8" customFormat="1" ht="10.35" hidden="1" customHeight="1">
      <c r="B93" s="7"/>
      <c r="L93" s="7"/>
    </row>
    <row r="94" spans="2:47" s="8" customFormat="1" ht="22.8" hidden="1" customHeight="1">
      <c r="B94" s="7"/>
      <c r="C94" s="41" t="s">
        <v>41</v>
      </c>
      <c r="J94" s="17">
        <f>J135</f>
        <v>0</v>
      </c>
      <c r="L94" s="7"/>
      <c r="AU94" s="1" t="s">
        <v>42</v>
      </c>
    </row>
    <row r="95" spans="2:47" s="43" customFormat="1" ht="24.9" hidden="1" customHeight="1">
      <c r="B95" s="42"/>
      <c r="D95" s="44" t="s">
        <v>43</v>
      </c>
      <c r="E95" s="45"/>
      <c r="F95" s="45"/>
      <c r="G95" s="45"/>
      <c r="H95" s="45"/>
      <c r="I95" s="45"/>
      <c r="J95" s="46">
        <f>J136</f>
        <v>0</v>
      </c>
      <c r="L95" s="42"/>
    </row>
    <row r="96" spans="2:47" s="48" customFormat="1" ht="19.95" hidden="1" customHeight="1">
      <c r="B96" s="47"/>
      <c r="D96" s="49" t="s">
        <v>44</v>
      </c>
      <c r="E96" s="50"/>
      <c r="F96" s="50"/>
      <c r="G96" s="50"/>
      <c r="H96" s="50"/>
      <c r="I96" s="50"/>
      <c r="J96" s="51">
        <f>J137</f>
        <v>0</v>
      </c>
      <c r="L96" s="47"/>
    </row>
    <row r="97" spans="2:12" s="48" customFormat="1" ht="19.95" hidden="1" customHeight="1">
      <c r="B97" s="47"/>
      <c r="D97" s="49" t="s">
        <v>45</v>
      </c>
      <c r="E97" s="50"/>
      <c r="F97" s="50"/>
      <c r="G97" s="50"/>
      <c r="H97" s="50"/>
      <c r="I97" s="50"/>
      <c r="J97" s="51">
        <f>J150</f>
        <v>0</v>
      </c>
      <c r="L97" s="47"/>
    </row>
    <row r="98" spans="2:12" s="48" customFormat="1" ht="19.95" hidden="1" customHeight="1">
      <c r="B98" s="47"/>
      <c r="D98" s="49" t="s">
        <v>46</v>
      </c>
      <c r="E98" s="50"/>
      <c r="F98" s="50"/>
      <c r="G98" s="50"/>
      <c r="H98" s="50"/>
      <c r="I98" s="50"/>
      <c r="J98" s="51">
        <f>J178</f>
        <v>0</v>
      </c>
      <c r="L98" s="47"/>
    </row>
    <row r="99" spans="2:12" s="48" customFormat="1" ht="19.95" hidden="1" customHeight="1">
      <c r="B99" s="47"/>
      <c r="D99" s="49" t="s">
        <v>47</v>
      </c>
      <c r="E99" s="50"/>
      <c r="F99" s="50"/>
      <c r="G99" s="50"/>
      <c r="H99" s="50"/>
      <c r="I99" s="50"/>
      <c r="J99" s="51">
        <f>J182</f>
        <v>0</v>
      </c>
      <c r="L99" s="47"/>
    </row>
    <row r="100" spans="2:12" s="43" customFormat="1" ht="24.9" hidden="1" customHeight="1">
      <c r="B100" s="42"/>
      <c r="D100" s="44" t="s">
        <v>48</v>
      </c>
      <c r="E100" s="45"/>
      <c r="F100" s="45"/>
      <c r="G100" s="45"/>
      <c r="H100" s="45"/>
      <c r="I100" s="45"/>
      <c r="J100" s="46">
        <f>J189</f>
        <v>0</v>
      </c>
      <c r="L100" s="42"/>
    </row>
    <row r="101" spans="2:12" s="48" customFormat="1" ht="19.95" hidden="1" customHeight="1">
      <c r="B101" s="47"/>
      <c r="D101" s="49" t="s">
        <v>49</v>
      </c>
      <c r="E101" s="50"/>
      <c r="F101" s="50"/>
      <c r="G101" s="50"/>
      <c r="H101" s="50"/>
      <c r="I101" s="50"/>
      <c r="J101" s="51">
        <f>J190</f>
        <v>0</v>
      </c>
      <c r="L101" s="47"/>
    </row>
    <row r="102" spans="2:12" s="48" customFormat="1" ht="19.95" hidden="1" customHeight="1">
      <c r="B102" s="47"/>
      <c r="D102" s="49" t="s">
        <v>50</v>
      </c>
      <c r="E102" s="50"/>
      <c r="F102" s="50"/>
      <c r="G102" s="50"/>
      <c r="H102" s="50"/>
      <c r="I102" s="50"/>
      <c r="J102" s="51">
        <f>J193</f>
        <v>0</v>
      </c>
      <c r="L102" s="47"/>
    </row>
    <row r="103" spans="2:12" s="48" customFormat="1" ht="19.95" hidden="1" customHeight="1">
      <c r="B103" s="47"/>
      <c r="D103" s="49" t="s">
        <v>51</v>
      </c>
      <c r="E103" s="50"/>
      <c r="F103" s="50"/>
      <c r="G103" s="50"/>
      <c r="H103" s="50"/>
      <c r="I103" s="50"/>
      <c r="J103" s="51">
        <f>J202</f>
        <v>0</v>
      </c>
      <c r="L103" s="47"/>
    </row>
    <row r="104" spans="2:12" s="48" customFormat="1" ht="19.95" hidden="1" customHeight="1">
      <c r="B104" s="47"/>
      <c r="D104" s="49" t="s">
        <v>52</v>
      </c>
      <c r="E104" s="50"/>
      <c r="F104" s="50"/>
      <c r="G104" s="50"/>
      <c r="H104" s="50"/>
      <c r="I104" s="50"/>
      <c r="J104" s="51">
        <f>J210</f>
        <v>0</v>
      </c>
      <c r="L104" s="47"/>
    </row>
    <row r="105" spans="2:12" s="48" customFormat="1" ht="19.95" hidden="1" customHeight="1">
      <c r="B105" s="47"/>
      <c r="D105" s="49" t="s">
        <v>53</v>
      </c>
      <c r="E105" s="50"/>
      <c r="F105" s="50"/>
      <c r="G105" s="50"/>
      <c r="H105" s="50"/>
      <c r="I105" s="50"/>
      <c r="J105" s="51">
        <f>J216</f>
        <v>0</v>
      </c>
      <c r="L105" s="47"/>
    </row>
    <row r="106" spans="2:12" s="48" customFormat="1" ht="19.95" hidden="1" customHeight="1">
      <c r="B106" s="47"/>
      <c r="D106" s="49" t="s">
        <v>54</v>
      </c>
      <c r="E106" s="50"/>
      <c r="F106" s="50"/>
      <c r="G106" s="50"/>
      <c r="H106" s="50"/>
      <c r="I106" s="50"/>
      <c r="J106" s="51">
        <f>J221</f>
        <v>0</v>
      </c>
      <c r="L106" s="47"/>
    </row>
    <row r="107" spans="2:12" s="48" customFormat="1" ht="19.95" hidden="1" customHeight="1">
      <c r="B107" s="47"/>
      <c r="D107" s="49" t="s">
        <v>55</v>
      </c>
      <c r="E107" s="50"/>
      <c r="F107" s="50"/>
      <c r="G107" s="50"/>
      <c r="H107" s="50"/>
      <c r="I107" s="50"/>
      <c r="J107" s="51">
        <f>J231</f>
        <v>0</v>
      </c>
      <c r="L107" s="47"/>
    </row>
    <row r="108" spans="2:12" s="48" customFormat="1" ht="19.95" hidden="1" customHeight="1">
      <c r="B108" s="47"/>
      <c r="D108" s="49" t="s">
        <v>56</v>
      </c>
      <c r="E108" s="50"/>
      <c r="F108" s="50"/>
      <c r="G108" s="50"/>
      <c r="H108" s="50"/>
      <c r="I108" s="50"/>
      <c r="J108" s="51">
        <f>J233</f>
        <v>0</v>
      </c>
      <c r="L108" s="47"/>
    </row>
    <row r="109" spans="2:12" s="48" customFormat="1" ht="19.95" hidden="1" customHeight="1">
      <c r="B109" s="47"/>
      <c r="D109" s="49" t="s">
        <v>57</v>
      </c>
      <c r="E109" s="50"/>
      <c r="F109" s="50"/>
      <c r="G109" s="50"/>
      <c r="H109" s="50"/>
      <c r="I109" s="50"/>
      <c r="J109" s="51">
        <f>J237</f>
        <v>0</v>
      </c>
      <c r="L109" s="47"/>
    </row>
    <row r="110" spans="2:12" s="48" customFormat="1" ht="19.95" hidden="1" customHeight="1">
      <c r="B110" s="47"/>
      <c r="D110" s="49" t="s">
        <v>58</v>
      </c>
      <c r="E110" s="50"/>
      <c r="F110" s="50"/>
      <c r="G110" s="50"/>
      <c r="H110" s="50"/>
      <c r="I110" s="50"/>
      <c r="J110" s="51">
        <f>J242</f>
        <v>0</v>
      </c>
      <c r="L110" s="47"/>
    </row>
    <row r="111" spans="2:12" s="43" customFormat="1" ht="24.9" hidden="1" customHeight="1">
      <c r="B111" s="42"/>
      <c r="D111" s="44" t="s">
        <v>59</v>
      </c>
      <c r="E111" s="45"/>
      <c r="F111" s="45"/>
      <c r="G111" s="45"/>
      <c r="H111" s="45"/>
      <c r="I111" s="45"/>
      <c r="J111" s="46">
        <f>J247</f>
        <v>0</v>
      </c>
      <c r="L111" s="42"/>
    </row>
    <row r="112" spans="2:12" s="48" customFormat="1" ht="19.95" hidden="1" customHeight="1">
      <c r="B112" s="47"/>
      <c r="D112" s="49" t="s">
        <v>60</v>
      </c>
      <c r="E112" s="50"/>
      <c r="F112" s="50"/>
      <c r="G112" s="50"/>
      <c r="H112" s="50"/>
      <c r="I112" s="50"/>
      <c r="J112" s="51">
        <f>J248</f>
        <v>0</v>
      </c>
      <c r="L112" s="47"/>
    </row>
    <row r="113" spans="2:12" s="43" customFormat="1" ht="24.9" hidden="1" customHeight="1">
      <c r="B113" s="42"/>
      <c r="D113" s="44" t="s">
        <v>61</v>
      </c>
      <c r="E113" s="45"/>
      <c r="F113" s="45"/>
      <c r="G113" s="45"/>
      <c r="H113" s="45"/>
      <c r="I113" s="45"/>
      <c r="J113" s="46">
        <f>J253</f>
        <v>0</v>
      </c>
      <c r="L113" s="42"/>
    </row>
    <row r="114" spans="2:12" s="48" customFormat="1" ht="19.95" hidden="1" customHeight="1">
      <c r="B114" s="47"/>
      <c r="D114" s="49" t="s">
        <v>62</v>
      </c>
      <c r="E114" s="50"/>
      <c r="F114" s="50"/>
      <c r="G114" s="50"/>
      <c r="H114" s="50"/>
      <c r="I114" s="50"/>
      <c r="J114" s="51">
        <f>J254</f>
        <v>0</v>
      </c>
      <c r="L114" s="47"/>
    </row>
    <row r="115" spans="2:12" s="43" customFormat="1" ht="24.9" hidden="1" customHeight="1">
      <c r="B115" s="42"/>
      <c r="D115" s="44" t="s">
        <v>63</v>
      </c>
      <c r="E115" s="45"/>
      <c r="F115" s="45"/>
      <c r="G115" s="45"/>
      <c r="H115" s="45"/>
      <c r="I115" s="45"/>
      <c r="J115" s="46">
        <f>J258</f>
        <v>0</v>
      </c>
      <c r="L115" s="42"/>
    </row>
    <row r="116" spans="2:12" s="48" customFormat="1" ht="19.95" hidden="1" customHeight="1">
      <c r="B116" s="47"/>
      <c r="D116" s="49" t="s">
        <v>64</v>
      </c>
      <c r="E116" s="50"/>
      <c r="F116" s="50"/>
      <c r="G116" s="50"/>
      <c r="H116" s="50"/>
      <c r="I116" s="50"/>
      <c r="J116" s="51">
        <f>J259</f>
        <v>0</v>
      </c>
      <c r="L116" s="47"/>
    </row>
    <row r="117" spans="2:12" s="48" customFormat="1" ht="19.95" hidden="1" customHeight="1">
      <c r="B117" s="47"/>
      <c r="D117" s="49" t="s">
        <v>65</v>
      </c>
      <c r="E117" s="50"/>
      <c r="F117" s="50"/>
      <c r="G117" s="50"/>
      <c r="H117" s="50"/>
      <c r="I117" s="50"/>
      <c r="J117" s="51">
        <f>J261</f>
        <v>0</v>
      </c>
      <c r="L117" s="47"/>
    </row>
    <row r="118" spans="2:12" s="8" customFormat="1" ht="21.75" hidden="1" customHeight="1">
      <c r="B118" s="7"/>
      <c r="L118" s="7"/>
    </row>
    <row r="119" spans="2:12" s="8" customFormat="1" ht="6.9" hidden="1" customHeight="1">
      <c r="B119" s="35"/>
      <c r="C119" s="36"/>
      <c r="D119" s="36"/>
      <c r="E119" s="36"/>
      <c r="F119" s="36"/>
      <c r="G119" s="36"/>
      <c r="H119" s="36"/>
      <c r="I119" s="36"/>
      <c r="J119" s="36"/>
      <c r="K119" s="36"/>
      <c r="L119" s="7"/>
    </row>
    <row r="120" spans="2:12" hidden="1"/>
    <row r="121" spans="2:12" hidden="1"/>
    <row r="122" spans="2:12" hidden="1"/>
    <row r="123" spans="2:12" s="8" customFormat="1" ht="6.9" customHeight="1">
      <c r="B123" s="37"/>
      <c r="C123" s="38"/>
      <c r="D123" s="38"/>
      <c r="E123" s="38"/>
      <c r="F123" s="38"/>
      <c r="G123" s="38"/>
      <c r="H123" s="38"/>
      <c r="I123" s="38"/>
      <c r="J123" s="38"/>
      <c r="K123" s="38"/>
      <c r="L123" s="7"/>
    </row>
    <row r="124" spans="2:12" s="8" customFormat="1" ht="24.9" customHeight="1">
      <c r="B124" s="7"/>
      <c r="C124" s="5" t="s">
        <v>66</v>
      </c>
      <c r="L124" s="7"/>
    </row>
    <row r="125" spans="2:12" s="8" customFormat="1" ht="6.9" customHeight="1">
      <c r="B125" s="7"/>
      <c r="L125" s="7"/>
    </row>
    <row r="126" spans="2:12" s="8" customFormat="1" ht="12" customHeight="1">
      <c r="B126" s="7"/>
      <c r="C126" s="9" t="s">
        <v>5</v>
      </c>
      <c r="L126" s="7"/>
    </row>
    <row r="127" spans="2:12" s="8" customFormat="1" ht="16.5" customHeight="1">
      <c r="B127" s="7"/>
      <c r="E127" s="118" t="str">
        <f>E7</f>
        <v>REKONSTRUKCE BUDOVY KD Parc.č. 37, Tužice</v>
      </c>
      <c r="F127" s="119"/>
      <c r="G127" s="119"/>
      <c r="H127" s="119"/>
      <c r="L127" s="7"/>
    </row>
    <row r="128" spans="2:12" s="8" customFormat="1" ht="6.9" customHeight="1">
      <c r="B128" s="7"/>
      <c r="L128" s="7"/>
    </row>
    <row r="129" spans="2:65" s="8" customFormat="1" ht="12" customHeight="1">
      <c r="B129" s="7"/>
      <c r="C129" s="9" t="s">
        <v>9</v>
      </c>
      <c r="F129" s="10" t="str">
        <f>F10</f>
        <v>Tužice</v>
      </c>
      <c r="I129" s="9" t="s">
        <v>11</v>
      </c>
      <c r="J129" s="11"/>
      <c r="L129" s="7"/>
    </row>
    <row r="130" spans="2:65" s="8" customFormat="1" ht="6.9" customHeight="1">
      <c r="B130" s="7"/>
      <c r="L130" s="7"/>
    </row>
    <row r="131" spans="2:65" s="8" customFormat="1" ht="25.65" customHeight="1">
      <c r="B131" s="7"/>
      <c r="C131" s="9" t="s">
        <v>12</v>
      </c>
      <c r="F131" s="10"/>
      <c r="I131" s="9" t="s">
        <v>16</v>
      </c>
      <c r="J131" s="14"/>
      <c r="L131" s="7"/>
    </row>
    <row r="132" spans="2:65" s="8" customFormat="1" ht="15.15" customHeight="1">
      <c r="B132" s="7"/>
      <c r="C132" s="9" t="s">
        <v>15</v>
      </c>
      <c r="F132" s="10"/>
      <c r="I132" s="9" t="s">
        <v>17</v>
      </c>
      <c r="J132" s="14"/>
      <c r="L132" s="7"/>
    </row>
    <row r="133" spans="2:65" s="8" customFormat="1" ht="10.35" customHeight="1">
      <c r="B133" s="7"/>
      <c r="L133" s="7"/>
    </row>
    <row r="134" spans="2:65" s="60" customFormat="1" ht="29.25" customHeight="1">
      <c r="B134" s="52"/>
      <c r="C134" s="53" t="s">
        <v>67</v>
      </c>
      <c r="D134" s="54" t="s">
        <v>68</v>
      </c>
      <c r="E134" s="54" t="s">
        <v>69</v>
      </c>
      <c r="F134" s="54" t="s">
        <v>70</v>
      </c>
      <c r="G134" s="54" t="s">
        <v>71</v>
      </c>
      <c r="H134" s="54" t="s">
        <v>72</v>
      </c>
      <c r="I134" s="54" t="s">
        <v>73</v>
      </c>
      <c r="J134" s="55" t="s">
        <v>40</v>
      </c>
      <c r="K134" s="56" t="s">
        <v>74</v>
      </c>
      <c r="L134" s="52"/>
      <c r="M134" s="57" t="s">
        <v>7</v>
      </c>
      <c r="N134" s="58" t="s">
        <v>23</v>
      </c>
      <c r="O134" s="58" t="s">
        <v>75</v>
      </c>
      <c r="P134" s="58" t="s">
        <v>76</v>
      </c>
      <c r="Q134" s="58" t="s">
        <v>77</v>
      </c>
      <c r="R134" s="58" t="s">
        <v>78</v>
      </c>
      <c r="S134" s="58" t="s">
        <v>79</v>
      </c>
      <c r="T134" s="59" t="s">
        <v>80</v>
      </c>
    </row>
    <row r="135" spans="2:65" s="8" customFormat="1" ht="22.8" customHeight="1">
      <c r="B135" s="7"/>
      <c r="C135" s="61" t="s">
        <v>81</v>
      </c>
      <c r="J135" s="62">
        <f>BK135</f>
        <v>0</v>
      </c>
      <c r="L135" s="7"/>
      <c r="M135" s="63"/>
      <c r="N135" s="15"/>
      <c r="O135" s="15"/>
      <c r="P135" s="64">
        <f>P136+P189+P247+P253+P258</f>
        <v>1628.6129459999997</v>
      </c>
      <c r="Q135" s="15"/>
      <c r="R135" s="64">
        <f>R136+R189+R247+R253+R258</f>
        <v>56.322848149999999</v>
      </c>
      <c r="S135" s="15"/>
      <c r="T135" s="65">
        <f>T136+T189+T247+T253+T258</f>
        <v>6.2460000000000002E-2</v>
      </c>
      <c r="AT135" s="1" t="s">
        <v>82</v>
      </c>
      <c r="AU135" s="1" t="s">
        <v>42</v>
      </c>
      <c r="BK135" s="66">
        <f>BK136+BK189+BK247+BK253+BK258</f>
        <v>0</v>
      </c>
    </row>
    <row r="136" spans="2:65" s="68" customFormat="1" ht="25.95" customHeight="1">
      <c r="B136" s="67"/>
      <c r="D136" s="69" t="s">
        <v>82</v>
      </c>
      <c r="E136" s="70" t="s">
        <v>83</v>
      </c>
      <c r="F136" s="70" t="s">
        <v>84</v>
      </c>
      <c r="J136" s="71">
        <f>BK136</f>
        <v>0</v>
      </c>
      <c r="L136" s="67"/>
      <c r="M136" s="72"/>
      <c r="P136" s="73">
        <f>P137+P150+P178+P182</f>
        <v>1451.3780039999999</v>
      </c>
      <c r="R136" s="73">
        <f>R137+R150+R178+R182</f>
        <v>45.855238149999998</v>
      </c>
      <c r="T136" s="74">
        <f>T137+T150+T178+T182</f>
        <v>0</v>
      </c>
      <c r="AR136" s="69" t="s">
        <v>85</v>
      </c>
      <c r="AT136" s="75" t="s">
        <v>82</v>
      </c>
      <c r="AU136" s="75" t="s">
        <v>86</v>
      </c>
      <c r="AY136" s="69" t="s">
        <v>87</v>
      </c>
      <c r="BK136" s="76">
        <f>BK137+BK150+BK178+BK182</f>
        <v>0</v>
      </c>
    </row>
    <row r="137" spans="2:65" s="68" customFormat="1" ht="22.8" customHeight="1">
      <c r="B137" s="67"/>
      <c r="D137" s="69" t="s">
        <v>82</v>
      </c>
      <c r="E137" s="77" t="s">
        <v>85</v>
      </c>
      <c r="F137" s="77" t="s">
        <v>88</v>
      </c>
      <c r="J137" s="78">
        <f>BK137</f>
        <v>0</v>
      </c>
      <c r="L137" s="67"/>
      <c r="M137" s="72"/>
      <c r="P137" s="73">
        <f>SUM(P138:P149)</f>
        <v>343.30499999999995</v>
      </c>
      <c r="R137" s="73">
        <f>SUM(R138:R149)</f>
        <v>30</v>
      </c>
      <c r="T137" s="74">
        <f>SUM(T138:T149)</f>
        <v>0</v>
      </c>
      <c r="AR137" s="69" t="s">
        <v>85</v>
      </c>
      <c r="AT137" s="75" t="s">
        <v>82</v>
      </c>
      <c r="AU137" s="75" t="s">
        <v>85</v>
      </c>
      <c r="AY137" s="69" t="s">
        <v>87</v>
      </c>
      <c r="BK137" s="76">
        <f>SUM(BK138:BK149)</f>
        <v>0</v>
      </c>
    </row>
    <row r="138" spans="2:65" s="8" customFormat="1" ht="24.15" customHeight="1">
      <c r="B138" s="7"/>
      <c r="C138" s="79" t="s">
        <v>85</v>
      </c>
      <c r="D138" s="80" t="s">
        <v>89</v>
      </c>
      <c r="E138" s="81" t="s">
        <v>90</v>
      </c>
      <c r="F138" s="82" t="s">
        <v>91</v>
      </c>
      <c r="G138" s="83" t="s">
        <v>92</v>
      </c>
      <c r="H138" s="84">
        <v>45</v>
      </c>
      <c r="I138" s="85">
        <v>0</v>
      </c>
      <c r="J138" s="85">
        <f t="shared" ref="J138:J149" si="0">ROUND(I138*H138,2)</f>
        <v>0</v>
      </c>
      <c r="K138" s="86"/>
      <c r="L138" s="7"/>
      <c r="M138" s="87" t="s">
        <v>7</v>
      </c>
      <c r="N138" s="88" t="s">
        <v>24</v>
      </c>
      <c r="O138" s="89">
        <v>4.62</v>
      </c>
      <c r="P138" s="89">
        <f t="shared" ref="P138:P149" si="1">O138*H138</f>
        <v>207.9</v>
      </c>
      <c r="Q138" s="89">
        <v>0</v>
      </c>
      <c r="R138" s="89">
        <f t="shared" ref="R138:R149" si="2">Q138*H138</f>
        <v>0</v>
      </c>
      <c r="S138" s="89">
        <v>0</v>
      </c>
      <c r="T138" s="90">
        <f t="shared" ref="T138:T149" si="3">S138*H138</f>
        <v>0</v>
      </c>
      <c r="AR138" s="91" t="s">
        <v>93</v>
      </c>
      <c r="AT138" s="91" t="s">
        <v>89</v>
      </c>
      <c r="AU138" s="91" t="s">
        <v>1</v>
      </c>
      <c r="AY138" s="1" t="s">
        <v>87</v>
      </c>
      <c r="BE138" s="92">
        <f t="shared" ref="BE138:BE149" si="4">IF(N138="základní",J138,0)</f>
        <v>0</v>
      </c>
      <c r="BF138" s="92">
        <f t="shared" ref="BF138:BF149" si="5">IF(N138="snížená",J138,0)</f>
        <v>0</v>
      </c>
      <c r="BG138" s="92">
        <f t="shared" ref="BG138:BG149" si="6">IF(N138="zákl. přenesená",J138,0)</f>
        <v>0</v>
      </c>
      <c r="BH138" s="92">
        <f t="shared" ref="BH138:BH149" si="7">IF(N138="sníž. přenesená",J138,0)</f>
        <v>0</v>
      </c>
      <c r="BI138" s="92">
        <f t="shared" ref="BI138:BI149" si="8">IF(N138="nulová",J138,0)</f>
        <v>0</v>
      </c>
      <c r="BJ138" s="1" t="s">
        <v>85</v>
      </c>
      <c r="BK138" s="92">
        <f t="shared" ref="BK138:BK149" si="9">ROUND(I138*H138,2)</f>
        <v>0</v>
      </c>
      <c r="BL138" s="1" t="s">
        <v>93</v>
      </c>
      <c r="BM138" s="91" t="s">
        <v>94</v>
      </c>
    </row>
    <row r="139" spans="2:65" s="8" customFormat="1" ht="24.15" customHeight="1">
      <c r="B139" s="7"/>
      <c r="C139" s="79" t="s">
        <v>1</v>
      </c>
      <c r="D139" s="80" t="s">
        <v>89</v>
      </c>
      <c r="E139" s="81" t="s">
        <v>95</v>
      </c>
      <c r="F139" s="82" t="s">
        <v>96</v>
      </c>
      <c r="G139" s="83" t="s">
        <v>92</v>
      </c>
      <c r="H139" s="84">
        <v>45</v>
      </c>
      <c r="I139" s="85">
        <v>0</v>
      </c>
      <c r="J139" s="85">
        <f t="shared" si="0"/>
        <v>0</v>
      </c>
      <c r="K139" s="86"/>
      <c r="L139" s="7"/>
      <c r="M139" s="87" t="s">
        <v>7</v>
      </c>
      <c r="N139" s="88" t="s">
        <v>24</v>
      </c>
      <c r="O139" s="89">
        <v>0.98399999999999999</v>
      </c>
      <c r="P139" s="89">
        <f t="shared" si="1"/>
        <v>44.28</v>
      </c>
      <c r="Q139" s="89">
        <v>0</v>
      </c>
      <c r="R139" s="89">
        <f t="shared" si="2"/>
        <v>0</v>
      </c>
      <c r="S139" s="89">
        <v>0</v>
      </c>
      <c r="T139" s="90">
        <f t="shared" si="3"/>
        <v>0</v>
      </c>
      <c r="AR139" s="91" t="s">
        <v>93</v>
      </c>
      <c r="AT139" s="91" t="s">
        <v>89</v>
      </c>
      <c r="AU139" s="91" t="s">
        <v>1</v>
      </c>
      <c r="AY139" s="1" t="s">
        <v>87</v>
      </c>
      <c r="BE139" s="92">
        <f t="shared" si="4"/>
        <v>0</v>
      </c>
      <c r="BF139" s="92">
        <f t="shared" si="5"/>
        <v>0</v>
      </c>
      <c r="BG139" s="92">
        <f t="shared" si="6"/>
        <v>0</v>
      </c>
      <c r="BH139" s="92">
        <f t="shared" si="7"/>
        <v>0</v>
      </c>
      <c r="BI139" s="92">
        <f t="shared" si="8"/>
        <v>0</v>
      </c>
      <c r="BJ139" s="1" t="s">
        <v>85</v>
      </c>
      <c r="BK139" s="92">
        <f t="shared" si="9"/>
        <v>0</v>
      </c>
      <c r="BL139" s="1" t="s">
        <v>93</v>
      </c>
      <c r="BM139" s="91" t="s">
        <v>97</v>
      </c>
    </row>
    <row r="140" spans="2:65" s="8" customFormat="1" ht="24.15" customHeight="1">
      <c r="B140" s="7"/>
      <c r="C140" s="79" t="s">
        <v>98</v>
      </c>
      <c r="D140" s="80" t="s">
        <v>89</v>
      </c>
      <c r="E140" s="81" t="s">
        <v>99</v>
      </c>
      <c r="F140" s="82" t="s">
        <v>100</v>
      </c>
      <c r="G140" s="83" t="s">
        <v>92</v>
      </c>
      <c r="H140" s="84">
        <v>45</v>
      </c>
      <c r="I140" s="85">
        <v>0</v>
      </c>
      <c r="J140" s="85">
        <f t="shared" si="0"/>
        <v>0</v>
      </c>
      <c r="K140" s="86"/>
      <c r="L140" s="7"/>
      <c r="M140" s="87" t="s">
        <v>7</v>
      </c>
      <c r="N140" s="88" t="s">
        <v>24</v>
      </c>
      <c r="O140" s="89">
        <v>0.34499999999999997</v>
      </c>
      <c r="P140" s="89">
        <f t="shared" si="1"/>
        <v>15.524999999999999</v>
      </c>
      <c r="Q140" s="89">
        <v>0</v>
      </c>
      <c r="R140" s="89">
        <f t="shared" si="2"/>
        <v>0</v>
      </c>
      <c r="S140" s="89">
        <v>0</v>
      </c>
      <c r="T140" s="90">
        <f t="shared" si="3"/>
        <v>0</v>
      </c>
      <c r="AR140" s="91" t="s">
        <v>93</v>
      </c>
      <c r="AT140" s="91" t="s">
        <v>89</v>
      </c>
      <c r="AU140" s="91" t="s">
        <v>1</v>
      </c>
      <c r="AY140" s="1" t="s">
        <v>87</v>
      </c>
      <c r="BE140" s="92">
        <f t="shared" si="4"/>
        <v>0</v>
      </c>
      <c r="BF140" s="92">
        <f t="shared" si="5"/>
        <v>0</v>
      </c>
      <c r="BG140" s="92">
        <f t="shared" si="6"/>
        <v>0</v>
      </c>
      <c r="BH140" s="92">
        <f t="shared" si="7"/>
        <v>0</v>
      </c>
      <c r="BI140" s="92">
        <f t="shared" si="8"/>
        <v>0</v>
      </c>
      <c r="BJ140" s="1" t="s">
        <v>85</v>
      </c>
      <c r="BK140" s="92">
        <f t="shared" si="9"/>
        <v>0</v>
      </c>
      <c r="BL140" s="1" t="s">
        <v>93</v>
      </c>
      <c r="BM140" s="91" t="s">
        <v>101</v>
      </c>
    </row>
    <row r="141" spans="2:65" s="8" customFormat="1" ht="24.15" customHeight="1">
      <c r="B141" s="7"/>
      <c r="C141" s="79" t="s">
        <v>93</v>
      </c>
      <c r="D141" s="80" t="s">
        <v>89</v>
      </c>
      <c r="E141" s="81" t="s">
        <v>102</v>
      </c>
      <c r="F141" s="82" t="s">
        <v>103</v>
      </c>
      <c r="G141" s="83" t="s">
        <v>92</v>
      </c>
      <c r="H141" s="84">
        <v>45</v>
      </c>
      <c r="I141" s="85">
        <v>0</v>
      </c>
      <c r="J141" s="85">
        <f t="shared" si="0"/>
        <v>0</v>
      </c>
      <c r="K141" s="86"/>
      <c r="L141" s="7"/>
      <c r="M141" s="87" t="s">
        <v>7</v>
      </c>
      <c r="N141" s="88" t="s">
        <v>24</v>
      </c>
      <c r="O141" s="89">
        <v>8.6999999999999994E-2</v>
      </c>
      <c r="P141" s="89">
        <f t="shared" si="1"/>
        <v>3.9149999999999996</v>
      </c>
      <c r="Q141" s="89">
        <v>0</v>
      </c>
      <c r="R141" s="89">
        <f t="shared" si="2"/>
        <v>0</v>
      </c>
      <c r="S141" s="89">
        <v>0</v>
      </c>
      <c r="T141" s="90">
        <f t="shared" si="3"/>
        <v>0</v>
      </c>
      <c r="AR141" s="91" t="s">
        <v>93</v>
      </c>
      <c r="AT141" s="91" t="s">
        <v>89</v>
      </c>
      <c r="AU141" s="91" t="s">
        <v>1</v>
      </c>
      <c r="AY141" s="1" t="s">
        <v>87</v>
      </c>
      <c r="BE141" s="92">
        <f t="shared" si="4"/>
        <v>0</v>
      </c>
      <c r="BF141" s="92">
        <f t="shared" si="5"/>
        <v>0</v>
      </c>
      <c r="BG141" s="92">
        <f t="shared" si="6"/>
        <v>0</v>
      </c>
      <c r="BH141" s="92">
        <f t="shared" si="7"/>
        <v>0</v>
      </c>
      <c r="BI141" s="92">
        <f t="shared" si="8"/>
        <v>0</v>
      </c>
      <c r="BJ141" s="1" t="s">
        <v>85</v>
      </c>
      <c r="BK141" s="92">
        <f t="shared" si="9"/>
        <v>0</v>
      </c>
      <c r="BL141" s="1" t="s">
        <v>93</v>
      </c>
      <c r="BM141" s="91" t="s">
        <v>104</v>
      </c>
    </row>
    <row r="142" spans="2:65" s="8" customFormat="1" ht="24.15" customHeight="1">
      <c r="B142" s="7"/>
      <c r="C142" s="79" t="s">
        <v>105</v>
      </c>
      <c r="D142" s="80" t="s">
        <v>89</v>
      </c>
      <c r="E142" s="81" t="s">
        <v>106</v>
      </c>
      <c r="F142" s="82" t="s">
        <v>107</v>
      </c>
      <c r="G142" s="83" t="s">
        <v>92</v>
      </c>
      <c r="H142" s="84">
        <v>45</v>
      </c>
      <c r="I142" s="85">
        <v>0</v>
      </c>
      <c r="J142" s="85">
        <f t="shared" si="0"/>
        <v>0</v>
      </c>
      <c r="K142" s="86"/>
      <c r="L142" s="7"/>
      <c r="M142" s="87" t="s">
        <v>7</v>
      </c>
      <c r="N142" s="88" t="s">
        <v>24</v>
      </c>
      <c r="O142" s="89">
        <v>8.3000000000000004E-2</v>
      </c>
      <c r="P142" s="89">
        <f t="shared" si="1"/>
        <v>3.7350000000000003</v>
      </c>
      <c r="Q142" s="89">
        <v>0</v>
      </c>
      <c r="R142" s="89">
        <f t="shared" si="2"/>
        <v>0</v>
      </c>
      <c r="S142" s="89">
        <v>0</v>
      </c>
      <c r="T142" s="90">
        <f t="shared" si="3"/>
        <v>0</v>
      </c>
      <c r="AR142" s="91" t="s">
        <v>93</v>
      </c>
      <c r="AT142" s="91" t="s">
        <v>89</v>
      </c>
      <c r="AU142" s="91" t="s">
        <v>1</v>
      </c>
      <c r="AY142" s="1" t="s">
        <v>87</v>
      </c>
      <c r="BE142" s="92">
        <f t="shared" si="4"/>
        <v>0</v>
      </c>
      <c r="BF142" s="92">
        <f t="shared" si="5"/>
        <v>0</v>
      </c>
      <c r="BG142" s="92">
        <f t="shared" si="6"/>
        <v>0</v>
      </c>
      <c r="BH142" s="92">
        <f t="shared" si="7"/>
        <v>0</v>
      </c>
      <c r="BI142" s="92">
        <f t="shared" si="8"/>
        <v>0</v>
      </c>
      <c r="BJ142" s="1" t="s">
        <v>85</v>
      </c>
      <c r="BK142" s="92">
        <f t="shared" si="9"/>
        <v>0</v>
      </c>
      <c r="BL142" s="1" t="s">
        <v>93</v>
      </c>
      <c r="BM142" s="91" t="s">
        <v>108</v>
      </c>
    </row>
    <row r="143" spans="2:65" s="8" customFormat="1" ht="14.4" customHeight="1">
      <c r="B143" s="7"/>
      <c r="C143" s="79" t="s">
        <v>109</v>
      </c>
      <c r="D143" s="80" t="s">
        <v>89</v>
      </c>
      <c r="E143" s="81" t="s">
        <v>110</v>
      </c>
      <c r="F143" s="82" t="s">
        <v>111</v>
      </c>
      <c r="G143" s="83" t="s">
        <v>92</v>
      </c>
      <c r="H143" s="84">
        <v>45</v>
      </c>
      <c r="I143" s="85">
        <v>0</v>
      </c>
      <c r="J143" s="85">
        <f t="shared" si="0"/>
        <v>0</v>
      </c>
      <c r="K143" s="86"/>
      <c r="L143" s="7"/>
      <c r="M143" s="87" t="s">
        <v>7</v>
      </c>
      <c r="N143" s="88" t="s">
        <v>24</v>
      </c>
      <c r="O143" s="89">
        <v>0.65200000000000002</v>
      </c>
      <c r="P143" s="89">
        <f t="shared" si="1"/>
        <v>29.34</v>
      </c>
      <c r="Q143" s="89">
        <v>0</v>
      </c>
      <c r="R143" s="89">
        <f t="shared" si="2"/>
        <v>0</v>
      </c>
      <c r="S143" s="89">
        <v>0</v>
      </c>
      <c r="T143" s="90">
        <f t="shared" si="3"/>
        <v>0</v>
      </c>
      <c r="AR143" s="91" t="s">
        <v>93</v>
      </c>
      <c r="AT143" s="91" t="s">
        <v>89</v>
      </c>
      <c r="AU143" s="91" t="s">
        <v>1</v>
      </c>
      <c r="AY143" s="1" t="s">
        <v>87</v>
      </c>
      <c r="BE143" s="92">
        <f t="shared" si="4"/>
        <v>0</v>
      </c>
      <c r="BF143" s="92">
        <f t="shared" si="5"/>
        <v>0</v>
      </c>
      <c r="BG143" s="92">
        <f t="shared" si="6"/>
        <v>0</v>
      </c>
      <c r="BH143" s="92">
        <f t="shared" si="7"/>
        <v>0</v>
      </c>
      <c r="BI143" s="92">
        <f t="shared" si="8"/>
        <v>0</v>
      </c>
      <c r="BJ143" s="1" t="s">
        <v>85</v>
      </c>
      <c r="BK143" s="92">
        <f t="shared" si="9"/>
        <v>0</v>
      </c>
      <c r="BL143" s="1" t="s">
        <v>93</v>
      </c>
      <c r="BM143" s="91" t="s">
        <v>112</v>
      </c>
    </row>
    <row r="144" spans="2:65" s="8" customFormat="1" ht="14.4" customHeight="1">
      <c r="B144" s="7"/>
      <c r="C144" s="79" t="s">
        <v>113</v>
      </c>
      <c r="D144" s="80" t="s">
        <v>89</v>
      </c>
      <c r="E144" s="81" t="s">
        <v>114</v>
      </c>
      <c r="F144" s="82" t="s">
        <v>115</v>
      </c>
      <c r="G144" s="83" t="s">
        <v>92</v>
      </c>
      <c r="H144" s="84">
        <v>45</v>
      </c>
      <c r="I144" s="85">
        <v>0</v>
      </c>
      <c r="J144" s="85">
        <f t="shared" si="0"/>
        <v>0</v>
      </c>
      <c r="K144" s="86"/>
      <c r="L144" s="7"/>
      <c r="M144" s="87" t="s">
        <v>7</v>
      </c>
      <c r="N144" s="88" t="s">
        <v>24</v>
      </c>
      <c r="O144" s="89">
        <v>8.9999999999999993E-3</v>
      </c>
      <c r="P144" s="89">
        <f t="shared" si="1"/>
        <v>0.40499999999999997</v>
      </c>
      <c r="Q144" s="89">
        <v>0</v>
      </c>
      <c r="R144" s="89">
        <f t="shared" si="2"/>
        <v>0</v>
      </c>
      <c r="S144" s="89">
        <v>0</v>
      </c>
      <c r="T144" s="90">
        <f t="shared" si="3"/>
        <v>0</v>
      </c>
      <c r="AR144" s="91" t="s">
        <v>93</v>
      </c>
      <c r="AT144" s="91" t="s">
        <v>89</v>
      </c>
      <c r="AU144" s="91" t="s">
        <v>1</v>
      </c>
      <c r="AY144" s="1" t="s">
        <v>87</v>
      </c>
      <c r="BE144" s="92">
        <f t="shared" si="4"/>
        <v>0</v>
      </c>
      <c r="BF144" s="92">
        <f t="shared" si="5"/>
        <v>0</v>
      </c>
      <c r="BG144" s="92">
        <f t="shared" si="6"/>
        <v>0</v>
      </c>
      <c r="BH144" s="92">
        <f t="shared" si="7"/>
        <v>0</v>
      </c>
      <c r="BI144" s="92">
        <f t="shared" si="8"/>
        <v>0</v>
      </c>
      <c r="BJ144" s="1" t="s">
        <v>85</v>
      </c>
      <c r="BK144" s="92">
        <f t="shared" si="9"/>
        <v>0</v>
      </c>
      <c r="BL144" s="1" t="s">
        <v>93</v>
      </c>
      <c r="BM144" s="91" t="s">
        <v>116</v>
      </c>
    </row>
    <row r="145" spans="2:65" s="8" customFormat="1" ht="24.15" customHeight="1">
      <c r="B145" s="7"/>
      <c r="C145" s="79" t="s">
        <v>117</v>
      </c>
      <c r="D145" s="80" t="s">
        <v>89</v>
      </c>
      <c r="E145" s="81" t="s">
        <v>118</v>
      </c>
      <c r="F145" s="82" t="s">
        <v>119</v>
      </c>
      <c r="G145" s="83" t="s">
        <v>92</v>
      </c>
      <c r="H145" s="84">
        <v>45</v>
      </c>
      <c r="I145" s="85">
        <v>0</v>
      </c>
      <c r="J145" s="85">
        <f t="shared" si="0"/>
        <v>0</v>
      </c>
      <c r="K145" s="86"/>
      <c r="L145" s="7"/>
      <c r="M145" s="87" t="s">
        <v>7</v>
      </c>
      <c r="N145" s="88" t="s">
        <v>24</v>
      </c>
      <c r="O145" s="89">
        <v>0.29899999999999999</v>
      </c>
      <c r="P145" s="89">
        <f t="shared" si="1"/>
        <v>13.455</v>
      </c>
      <c r="Q145" s="89">
        <v>0</v>
      </c>
      <c r="R145" s="89">
        <f t="shared" si="2"/>
        <v>0</v>
      </c>
      <c r="S145" s="89">
        <v>0</v>
      </c>
      <c r="T145" s="90">
        <f t="shared" si="3"/>
        <v>0</v>
      </c>
      <c r="AR145" s="91" t="s">
        <v>93</v>
      </c>
      <c r="AT145" s="91" t="s">
        <v>89</v>
      </c>
      <c r="AU145" s="91" t="s">
        <v>1</v>
      </c>
      <c r="AY145" s="1" t="s">
        <v>87</v>
      </c>
      <c r="BE145" s="92">
        <f t="shared" si="4"/>
        <v>0</v>
      </c>
      <c r="BF145" s="92">
        <f t="shared" si="5"/>
        <v>0</v>
      </c>
      <c r="BG145" s="92">
        <f t="shared" si="6"/>
        <v>0</v>
      </c>
      <c r="BH145" s="92">
        <f t="shared" si="7"/>
        <v>0</v>
      </c>
      <c r="BI145" s="92">
        <f t="shared" si="8"/>
        <v>0</v>
      </c>
      <c r="BJ145" s="1" t="s">
        <v>85</v>
      </c>
      <c r="BK145" s="92">
        <f t="shared" si="9"/>
        <v>0</v>
      </c>
      <c r="BL145" s="1" t="s">
        <v>93</v>
      </c>
      <c r="BM145" s="91" t="s">
        <v>120</v>
      </c>
    </row>
    <row r="146" spans="2:65" s="8" customFormat="1" ht="14.4" customHeight="1">
      <c r="B146" s="7"/>
      <c r="C146" s="93" t="s">
        <v>121</v>
      </c>
      <c r="D146" s="94" t="s">
        <v>122</v>
      </c>
      <c r="E146" s="95" t="s">
        <v>123</v>
      </c>
      <c r="F146" s="96" t="s">
        <v>124</v>
      </c>
      <c r="G146" s="97" t="s">
        <v>125</v>
      </c>
      <c r="H146" s="98">
        <v>10</v>
      </c>
      <c r="I146" s="99">
        <v>0</v>
      </c>
      <c r="J146" s="99">
        <f t="shared" si="0"/>
        <v>0</v>
      </c>
      <c r="K146" s="100"/>
      <c r="L146" s="101"/>
      <c r="M146" s="102" t="s">
        <v>7</v>
      </c>
      <c r="N146" s="103" t="s">
        <v>24</v>
      </c>
      <c r="O146" s="89">
        <v>0</v>
      </c>
      <c r="P146" s="89">
        <f t="shared" si="1"/>
        <v>0</v>
      </c>
      <c r="Q146" s="89">
        <v>1</v>
      </c>
      <c r="R146" s="89">
        <f t="shared" si="2"/>
        <v>10</v>
      </c>
      <c r="S146" s="89">
        <v>0</v>
      </c>
      <c r="T146" s="90">
        <f t="shared" si="3"/>
        <v>0</v>
      </c>
      <c r="AR146" s="91" t="s">
        <v>117</v>
      </c>
      <c r="AT146" s="91" t="s">
        <v>122</v>
      </c>
      <c r="AU146" s="91" t="s">
        <v>1</v>
      </c>
      <c r="AY146" s="1" t="s">
        <v>87</v>
      </c>
      <c r="BE146" s="92">
        <f t="shared" si="4"/>
        <v>0</v>
      </c>
      <c r="BF146" s="92">
        <f t="shared" si="5"/>
        <v>0</v>
      </c>
      <c r="BG146" s="92">
        <f t="shared" si="6"/>
        <v>0</v>
      </c>
      <c r="BH146" s="92">
        <f t="shared" si="7"/>
        <v>0</v>
      </c>
      <c r="BI146" s="92">
        <f t="shared" si="8"/>
        <v>0</v>
      </c>
      <c r="BJ146" s="1" t="s">
        <v>85</v>
      </c>
      <c r="BK146" s="92">
        <f t="shared" si="9"/>
        <v>0</v>
      </c>
      <c r="BL146" s="1" t="s">
        <v>93</v>
      </c>
      <c r="BM146" s="91" t="s">
        <v>126</v>
      </c>
    </row>
    <row r="147" spans="2:65" s="8" customFormat="1" ht="14.4" customHeight="1">
      <c r="B147" s="7"/>
      <c r="C147" s="93" t="s">
        <v>127</v>
      </c>
      <c r="D147" s="94" t="s">
        <v>122</v>
      </c>
      <c r="E147" s="95" t="s">
        <v>128</v>
      </c>
      <c r="F147" s="96" t="s">
        <v>129</v>
      </c>
      <c r="G147" s="97" t="s">
        <v>125</v>
      </c>
      <c r="H147" s="98">
        <v>20</v>
      </c>
      <c r="I147" s="99">
        <v>0</v>
      </c>
      <c r="J147" s="99">
        <f t="shared" si="0"/>
        <v>0</v>
      </c>
      <c r="K147" s="100"/>
      <c r="L147" s="101"/>
      <c r="M147" s="102" t="s">
        <v>7</v>
      </c>
      <c r="N147" s="103" t="s">
        <v>24</v>
      </c>
      <c r="O147" s="89">
        <v>0</v>
      </c>
      <c r="P147" s="89">
        <f t="shared" si="1"/>
        <v>0</v>
      </c>
      <c r="Q147" s="89">
        <v>1</v>
      </c>
      <c r="R147" s="89">
        <f t="shared" si="2"/>
        <v>20</v>
      </c>
      <c r="S147" s="89">
        <v>0</v>
      </c>
      <c r="T147" s="90">
        <f t="shared" si="3"/>
        <v>0</v>
      </c>
      <c r="AR147" s="91" t="s">
        <v>117</v>
      </c>
      <c r="AT147" s="91" t="s">
        <v>122</v>
      </c>
      <c r="AU147" s="91" t="s">
        <v>1</v>
      </c>
      <c r="AY147" s="1" t="s">
        <v>87</v>
      </c>
      <c r="BE147" s="92">
        <f t="shared" si="4"/>
        <v>0</v>
      </c>
      <c r="BF147" s="92">
        <f t="shared" si="5"/>
        <v>0</v>
      </c>
      <c r="BG147" s="92">
        <f t="shared" si="6"/>
        <v>0</v>
      </c>
      <c r="BH147" s="92">
        <f t="shared" si="7"/>
        <v>0</v>
      </c>
      <c r="BI147" s="92">
        <f t="shared" si="8"/>
        <v>0</v>
      </c>
      <c r="BJ147" s="1" t="s">
        <v>85</v>
      </c>
      <c r="BK147" s="92">
        <f t="shared" si="9"/>
        <v>0</v>
      </c>
      <c r="BL147" s="1" t="s">
        <v>93</v>
      </c>
      <c r="BM147" s="91" t="s">
        <v>130</v>
      </c>
    </row>
    <row r="148" spans="2:65" s="8" customFormat="1" ht="14.4" customHeight="1">
      <c r="B148" s="7"/>
      <c r="C148" s="79" t="s">
        <v>131</v>
      </c>
      <c r="D148" s="80" t="s">
        <v>89</v>
      </c>
      <c r="E148" s="81" t="s">
        <v>132</v>
      </c>
      <c r="F148" s="82" t="s">
        <v>133</v>
      </c>
      <c r="G148" s="83" t="s">
        <v>134</v>
      </c>
      <c r="H148" s="84">
        <v>150</v>
      </c>
      <c r="I148" s="85">
        <v>0</v>
      </c>
      <c r="J148" s="85">
        <f t="shared" si="0"/>
        <v>0</v>
      </c>
      <c r="K148" s="86"/>
      <c r="L148" s="7"/>
      <c r="M148" s="87" t="s">
        <v>7</v>
      </c>
      <c r="N148" s="88" t="s">
        <v>24</v>
      </c>
      <c r="O148" s="89">
        <v>3.5000000000000003E-2</v>
      </c>
      <c r="P148" s="89">
        <f t="shared" si="1"/>
        <v>5.2500000000000009</v>
      </c>
      <c r="Q148" s="89">
        <v>0</v>
      </c>
      <c r="R148" s="89">
        <f t="shared" si="2"/>
        <v>0</v>
      </c>
      <c r="S148" s="89">
        <v>0</v>
      </c>
      <c r="T148" s="90">
        <f t="shared" si="3"/>
        <v>0</v>
      </c>
      <c r="AR148" s="91" t="s">
        <v>93</v>
      </c>
      <c r="AT148" s="91" t="s">
        <v>89</v>
      </c>
      <c r="AU148" s="91" t="s">
        <v>1</v>
      </c>
      <c r="AY148" s="1" t="s">
        <v>87</v>
      </c>
      <c r="BE148" s="92">
        <f t="shared" si="4"/>
        <v>0</v>
      </c>
      <c r="BF148" s="92">
        <f t="shared" si="5"/>
        <v>0</v>
      </c>
      <c r="BG148" s="92">
        <f t="shared" si="6"/>
        <v>0</v>
      </c>
      <c r="BH148" s="92">
        <f t="shared" si="7"/>
        <v>0</v>
      </c>
      <c r="BI148" s="92">
        <f t="shared" si="8"/>
        <v>0</v>
      </c>
      <c r="BJ148" s="1" t="s">
        <v>85</v>
      </c>
      <c r="BK148" s="92">
        <f t="shared" si="9"/>
        <v>0</v>
      </c>
      <c r="BL148" s="1" t="s">
        <v>93</v>
      </c>
      <c r="BM148" s="91" t="s">
        <v>135</v>
      </c>
    </row>
    <row r="149" spans="2:65" s="8" customFormat="1" ht="24.15" customHeight="1">
      <c r="B149" s="7"/>
      <c r="C149" s="79" t="s">
        <v>136</v>
      </c>
      <c r="D149" s="80" t="s">
        <v>89</v>
      </c>
      <c r="E149" s="81" t="s">
        <v>137</v>
      </c>
      <c r="F149" s="82" t="s">
        <v>138</v>
      </c>
      <c r="G149" s="83" t="s">
        <v>134</v>
      </c>
      <c r="H149" s="84">
        <v>150</v>
      </c>
      <c r="I149" s="85">
        <v>0</v>
      </c>
      <c r="J149" s="85">
        <f t="shared" si="0"/>
        <v>0</v>
      </c>
      <c r="K149" s="86"/>
      <c r="L149" s="7"/>
      <c r="M149" s="87" t="s">
        <v>7</v>
      </c>
      <c r="N149" s="88" t="s">
        <v>24</v>
      </c>
      <c r="O149" s="89">
        <v>0.13</v>
      </c>
      <c r="P149" s="89">
        <f t="shared" si="1"/>
        <v>19.5</v>
      </c>
      <c r="Q149" s="89">
        <v>0</v>
      </c>
      <c r="R149" s="89">
        <f t="shared" si="2"/>
        <v>0</v>
      </c>
      <c r="S149" s="89">
        <v>0</v>
      </c>
      <c r="T149" s="90">
        <f t="shared" si="3"/>
        <v>0</v>
      </c>
      <c r="AR149" s="91" t="s">
        <v>93</v>
      </c>
      <c r="AT149" s="91" t="s">
        <v>89</v>
      </c>
      <c r="AU149" s="91" t="s">
        <v>1</v>
      </c>
      <c r="AY149" s="1" t="s">
        <v>87</v>
      </c>
      <c r="BE149" s="92">
        <f t="shared" si="4"/>
        <v>0</v>
      </c>
      <c r="BF149" s="92">
        <f t="shared" si="5"/>
        <v>0</v>
      </c>
      <c r="BG149" s="92">
        <f t="shared" si="6"/>
        <v>0</v>
      </c>
      <c r="BH149" s="92">
        <f t="shared" si="7"/>
        <v>0</v>
      </c>
      <c r="BI149" s="92">
        <f t="shared" si="8"/>
        <v>0</v>
      </c>
      <c r="BJ149" s="1" t="s">
        <v>85</v>
      </c>
      <c r="BK149" s="92">
        <f t="shared" si="9"/>
        <v>0</v>
      </c>
      <c r="BL149" s="1" t="s">
        <v>93</v>
      </c>
      <c r="BM149" s="91" t="s">
        <v>139</v>
      </c>
    </row>
    <row r="150" spans="2:65" s="68" customFormat="1" ht="22.8" customHeight="1">
      <c r="B150" s="67"/>
      <c r="D150" s="69" t="s">
        <v>82</v>
      </c>
      <c r="E150" s="77" t="s">
        <v>109</v>
      </c>
      <c r="F150" s="77" t="s">
        <v>140</v>
      </c>
      <c r="J150" s="78">
        <f>BK150</f>
        <v>0</v>
      </c>
      <c r="L150" s="67"/>
      <c r="M150" s="72"/>
      <c r="P150" s="73">
        <f>SUM(P151:P177)</f>
        <v>916.00300399999992</v>
      </c>
      <c r="R150" s="73">
        <f>SUM(R151:R177)</f>
        <v>15.85523815</v>
      </c>
      <c r="T150" s="74">
        <f>SUM(T151:T177)</f>
        <v>0</v>
      </c>
      <c r="AR150" s="69" t="s">
        <v>85</v>
      </c>
      <c r="AT150" s="75" t="s">
        <v>82</v>
      </c>
      <c r="AU150" s="75" t="s">
        <v>85</v>
      </c>
      <c r="AY150" s="69" t="s">
        <v>87</v>
      </c>
      <c r="BK150" s="76">
        <f>SUM(BK151:BK177)</f>
        <v>0</v>
      </c>
    </row>
    <row r="151" spans="2:65" s="8" customFormat="1" ht="14.4" customHeight="1">
      <c r="B151" s="7"/>
      <c r="C151" s="79" t="s">
        <v>141</v>
      </c>
      <c r="D151" s="80" t="s">
        <v>89</v>
      </c>
      <c r="E151" s="81" t="s">
        <v>142</v>
      </c>
      <c r="F151" s="82" t="s">
        <v>143</v>
      </c>
      <c r="G151" s="83" t="s">
        <v>144</v>
      </c>
      <c r="H151" s="84">
        <v>1</v>
      </c>
      <c r="I151" s="85">
        <v>0</v>
      </c>
      <c r="J151" s="85">
        <f t="shared" ref="J151:J177" si="10">ROUND(I151*H151,2)</f>
        <v>0</v>
      </c>
      <c r="K151" s="86"/>
      <c r="L151" s="7"/>
      <c r="M151" s="87" t="s">
        <v>7</v>
      </c>
      <c r="N151" s="88" t="s">
        <v>24</v>
      </c>
      <c r="O151" s="89">
        <v>1.6910000000000001</v>
      </c>
      <c r="P151" s="89">
        <f t="shared" ref="P151:P177" si="11">O151*H151</f>
        <v>1.6910000000000001</v>
      </c>
      <c r="Q151" s="89">
        <v>4.1529999999999997E-2</v>
      </c>
      <c r="R151" s="89">
        <f t="shared" ref="R151:R177" si="12">Q151*H151</f>
        <v>4.1529999999999997E-2</v>
      </c>
      <c r="S151" s="89">
        <v>0</v>
      </c>
      <c r="T151" s="90">
        <f t="shared" ref="T151:T177" si="13">S151*H151</f>
        <v>0</v>
      </c>
      <c r="AR151" s="91" t="s">
        <v>93</v>
      </c>
      <c r="AT151" s="91" t="s">
        <v>89</v>
      </c>
      <c r="AU151" s="91" t="s">
        <v>1</v>
      </c>
      <c r="AY151" s="1" t="s">
        <v>87</v>
      </c>
      <c r="BE151" s="92">
        <f t="shared" ref="BE151:BE177" si="14">IF(N151="základní",J151,0)</f>
        <v>0</v>
      </c>
      <c r="BF151" s="92">
        <f t="shared" ref="BF151:BF177" si="15">IF(N151="snížená",J151,0)</f>
        <v>0</v>
      </c>
      <c r="BG151" s="92">
        <f t="shared" ref="BG151:BG177" si="16">IF(N151="zákl. přenesená",J151,0)</f>
        <v>0</v>
      </c>
      <c r="BH151" s="92">
        <f t="shared" ref="BH151:BH177" si="17">IF(N151="sníž. přenesená",J151,0)</f>
        <v>0</v>
      </c>
      <c r="BI151" s="92">
        <f t="shared" ref="BI151:BI177" si="18">IF(N151="nulová",J151,0)</f>
        <v>0</v>
      </c>
      <c r="BJ151" s="1" t="s">
        <v>85</v>
      </c>
      <c r="BK151" s="92">
        <f t="shared" ref="BK151:BK177" si="19">ROUND(I151*H151,2)</f>
        <v>0</v>
      </c>
      <c r="BL151" s="1" t="s">
        <v>93</v>
      </c>
      <c r="BM151" s="91" t="s">
        <v>145</v>
      </c>
    </row>
    <row r="152" spans="2:65" s="8" customFormat="1" ht="14.4" customHeight="1">
      <c r="B152" s="7"/>
      <c r="C152" s="79" t="s">
        <v>146</v>
      </c>
      <c r="D152" s="80" t="s">
        <v>89</v>
      </c>
      <c r="E152" s="81" t="s">
        <v>147</v>
      </c>
      <c r="F152" s="82" t="s">
        <v>148</v>
      </c>
      <c r="G152" s="83" t="s">
        <v>144</v>
      </c>
      <c r="H152" s="84">
        <v>1</v>
      </c>
      <c r="I152" s="85">
        <v>0</v>
      </c>
      <c r="J152" s="85">
        <f t="shared" si="10"/>
        <v>0</v>
      </c>
      <c r="K152" s="86"/>
      <c r="L152" s="7"/>
      <c r="M152" s="87" t="s">
        <v>7</v>
      </c>
      <c r="N152" s="88" t="s">
        <v>24</v>
      </c>
      <c r="O152" s="89">
        <v>1.6910000000000001</v>
      </c>
      <c r="P152" s="89">
        <f t="shared" si="11"/>
        <v>1.6910000000000001</v>
      </c>
      <c r="Q152" s="89">
        <v>4.1529999999999997E-2</v>
      </c>
      <c r="R152" s="89">
        <f t="shared" si="12"/>
        <v>4.1529999999999997E-2</v>
      </c>
      <c r="S152" s="89">
        <v>0</v>
      </c>
      <c r="T152" s="90">
        <f t="shared" si="13"/>
        <v>0</v>
      </c>
      <c r="AR152" s="91" t="s">
        <v>93</v>
      </c>
      <c r="AT152" s="91" t="s">
        <v>89</v>
      </c>
      <c r="AU152" s="91" t="s">
        <v>1</v>
      </c>
      <c r="AY152" s="1" t="s">
        <v>87</v>
      </c>
      <c r="BE152" s="92">
        <f t="shared" si="14"/>
        <v>0</v>
      </c>
      <c r="BF152" s="92">
        <f t="shared" si="15"/>
        <v>0</v>
      </c>
      <c r="BG152" s="92">
        <f t="shared" si="16"/>
        <v>0</v>
      </c>
      <c r="BH152" s="92">
        <f t="shared" si="17"/>
        <v>0</v>
      </c>
      <c r="BI152" s="92">
        <f t="shared" si="18"/>
        <v>0</v>
      </c>
      <c r="BJ152" s="1" t="s">
        <v>85</v>
      </c>
      <c r="BK152" s="92">
        <f t="shared" si="19"/>
        <v>0</v>
      </c>
      <c r="BL152" s="1" t="s">
        <v>93</v>
      </c>
      <c r="BM152" s="91" t="s">
        <v>149</v>
      </c>
    </row>
    <row r="153" spans="2:65" s="8" customFormat="1" ht="24.15" customHeight="1">
      <c r="B153" s="7"/>
      <c r="C153" s="79" t="s">
        <v>150</v>
      </c>
      <c r="D153" s="80" t="s">
        <v>89</v>
      </c>
      <c r="E153" s="81" t="s">
        <v>151</v>
      </c>
      <c r="F153" s="82" t="s">
        <v>152</v>
      </c>
      <c r="G153" s="83" t="s">
        <v>144</v>
      </c>
      <c r="H153" s="84">
        <v>1</v>
      </c>
      <c r="I153" s="85">
        <v>0</v>
      </c>
      <c r="J153" s="85">
        <f t="shared" si="10"/>
        <v>0</v>
      </c>
      <c r="K153" s="86"/>
      <c r="L153" s="7"/>
      <c r="M153" s="87" t="s">
        <v>7</v>
      </c>
      <c r="N153" s="88" t="s">
        <v>24</v>
      </c>
      <c r="O153" s="89">
        <v>1.6910000000000001</v>
      </c>
      <c r="P153" s="89">
        <f t="shared" si="11"/>
        <v>1.6910000000000001</v>
      </c>
      <c r="Q153" s="89">
        <v>4.1529999999999997E-2</v>
      </c>
      <c r="R153" s="89">
        <f t="shared" si="12"/>
        <v>4.1529999999999997E-2</v>
      </c>
      <c r="S153" s="89">
        <v>0</v>
      </c>
      <c r="T153" s="90">
        <f t="shared" si="13"/>
        <v>0</v>
      </c>
      <c r="AR153" s="91" t="s">
        <v>93</v>
      </c>
      <c r="AT153" s="91" t="s">
        <v>89</v>
      </c>
      <c r="AU153" s="91" t="s">
        <v>1</v>
      </c>
      <c r="AY153" s="1" t="s">
        <v>87</v>
      </c>
      <c r="BE153" s="92">
        <f t="shared" si="14"/>
        <v>0</v>
      </c>
      <c r="BF153" s="92">
        <f t="shared" si="15"/>
        <v>0</v>
      </c>
      <c r="BG153" s="92">
        <f t="shared" si="16"/>
        <v>0</v>
      </c>
      <c r="BH153" s="92">
        <f t="shared" si="17"/>
        <v>0</v>
      </c>
      <c r="BI153" s="92">
        <f t="shared" si="18"/>
        <v>0</v>
      </c>
      <c r="BJ153" s="1" t="s">
        <v>85</v>
      </c>
      <c r="BK153" s="92">
        <f t="shared" si="19"/>
        <v>0</v>
      </c>
      <c r="BL153" s="1" t="s">
        <v>93</v>
      </c>
      <c r="BM153" s="91" t="s">
        <v>153</v>
      </c>
    </row>
    <row r="154" spans="2:65" s="8" customFormat="1" ht="14.4" customHeight="1">
      <c r="B154" s="7"/>
      <c r="C154" s="79" t="s">
        <v>154</v>
      </c>
      <c r="D154" s="80" t="s">
        <v>89</v>
      </c>
      <c r="E154" s="81" t="s">
        <v>155</v>
      </c>
      <c r="F154" s="82" t="s">
        <v>156</v>
      </c>
      <c r="G154" s="83" t="s">
        <v>144</v>
      </c>
      <c r="H154" s="84">
        <v>1</v>
      </c>
      <c r="I154" s="85">
        <v>0</v>
      </c>
      <c r="J154" s="85">
        <f t="shared" si="10"/>
        <v>0</v>
      </c>
      <c r="K154" s="86"/>
      <c r="L154" s="7"/>
      <c r="M154" s="87" t="s">
        <v>7</v>
      </c>
      <c r="N154" s="88" t="s">
        <v>24</v>
      </c>
      <c r="O154" s="89">
        <v>1.6910000000000001</v>
      </c>
      <c r="P154" s="89">
        <f t="shared" si="11"/>
        <v>1.6910000000000001</v>
      </c>
      <c r="Q154" s="89">
        <v>4.1529999999999997E-2</v>
      </c>
      <c r="R154" s="89">
        <f t="shared" si="12"/>
        <v>4.1529999999999997E-2</v>
      </c>
      <c r="S154" s="89">
        <v>0</v>
      </c>
      <c r="T154" s="90">
        <f t="shared" si="13"/>
        <v>0</v>
      </c>
      <c r="AR154" s="91" t="s">
        <v>93</v>
      </c>
      <c r="AT154" s="91" t="s">
        <v>89</v>
      </c>
      <c r="AU154" s="91" t="s">
        <v>1</v>
      </c>
      <c r="AY154" s="1" t="s">
        <v>87</v>
      </c>
      <c r="BE154" s="92">
        <f t="shared" si="14"/>
        <v>0</v>
      </c>
      <c r="BF154" s="92">
        <f t="shared" si="15"/>
        <v>0</v>
      </c>
      <c r="BG154" s="92">
        <f t="shared" si="16"/>
        <v>0</v>
      </c>
      <c r="BH154" s="92">
        <f t="shared" si="17"/>
        <v>0</v>
      </c>
      <c r="BI154" s="92">
        <f t="shared" si="18"/>
        <v>0</v>
      </c>
      <c r="BJ154" s="1" t="s">
        <v>85</v>
      </c>
      <c r="BK154" s="92">
        <f t="shared" si="19"/>
        <v>0</v>
      </c>
      <c r="BL154" s="1" t="s">
        <v>93</v>
      </c>
      <c r="BM154" s="91" t="s">
        <v>157</v>
      </c>
    </row>
    <row r="155" spans="2:65" s="8" customFormat="1" ht="24.15" customHeight="1">
      <c r="B155" s="7"/>
      <c r="C155" s="79" t="s">
        <v>158</v>
      </c>
      <c r="D155" s="80" t="s">
        <v>89</v>
      </c>
      <c r="E155" s="81" t="s">
        <v>159</v>
      </c>
      <c r="F155" s="82" t="s">
        <v>160</v>
      </c>
      <c r="G155" s="83" t="s">
        <v>134</v>
      </c>
      <c r="H155" s="84">
        <v>50</v>
      </c>
      <c r="I155" s="85">
        <v>0</v>
      </c>
      <c r="J155" s="85">
        <f t="shared" si="10"/>
        <v>0</v>
      </c>
      <c r="K155" s="86"/>
      <c r="L155" s="7"/>
      <c r="M155" s="87" t="s">
        <v>7</v>
      </c>
      <c r="N155" s="88" t="s">
        <v>24</v>
      </c>
      <c r="O155" s="89">
        <v>1.36</v>
      </c>
      <c r="P155" s="89">
        <f t="shared" si="11"/>
        <v>68</v>
      </c>
      <c r="Q155" s="89">
        <v>8.3800000000000003E-3</v>
      </c>
      <c r="R155" s="89">
        <f t="shared" si="12"/>
        <v>0.41900000000000004</v>
      </c>
      <c r="S155" s="89">
        <v>0</v>
      </c>
      <c r="T155" s="90">
        <f t="shared" si="13"/>
        <v>0</v>
      </c>
      <c r="AR155" s="91" t="s">
        <v>93</v>
      </c>
      <c r="AT155" s="91" t="s">
        <v>89</v>
      </c>
      <c r="AU155" s="91" t="s">
        <v>1</v>
      </c>
      <c r="AY155" s="1" t="s">
        <v>87</v>
      </c>
      <c r="BE155" s="92">
        <f t="shared" si="14"/>
        <v>0</v>
      </c>
      <c r="BF155" s="92">
        <f t="shared" si="15"/>
        <v>0</v>
      </c>
      <c r="BG155" s="92">
        <f t="shared" si="16"/>
        <v>0</v>
      </c>
      <c r="BH155" s="92">
        <f t="shared" si="17"/>
        <v>0</v>
      </c>
      <c r="BI155" s="92">
        <f t="shared" si="18"/>
        <v>0</v>
      </c>
      <c r="BJ155" s="1" t="s">
        <v>85</v>
      </c>
      <c r="BK155" s="92">
        <f t="shared" si="19"/>
        <v>0</v>
      </c>
      <c r="BL155" s="1" t="s">
        <v>93</v>
      </c>
      <c r="BM155" s="91" t="s">
        <v>161</v>
      </c>
    </row>
    <row r="156" spans="2:65" s="8" customFormat="1" ht="24.15" customHeight="1">
      <c r="B156" s="7"/>
      <c r="C156" s="93" t="s">
        <v>162</v>
      </c>
      <c r="D156" s="94" t="s">
        <v>122</v>
      </c>
      <c r="E156" s="95" t="s">
        <v>163</v>
      </c>
      <c r="F156" s="96" t="s">
        <v>164</v>
      </c>
      <c r="G156" s="97" t="s">
        <v>134</v>
      </c>
      <c r="H156" s="98">
        <v>50</v>
      </c>
      <c r="I156" s="99">
        <v>0</v>
      </c>
      <c r="J156" s="99">
        <f t="shared" si="10"/>
        <v>0</v>
      </c>
      <c r="K156" s="100"/>
      <c r="L156" s="101"/>
      <c r="M156" s="102" t="s">
        <v>7</v>
      </c>
      <c r="N156" s="103" t="s">
        <v>24</v>
      </c>
      <c r="O156" s="89">
        <v>0</v>
      </c>
      <c r="P156" s="89">
        <f t="shared" si="11"/>
        <v>0</v>
      </c>
      <c r="Q156" s="89">
        <v>1.1999999999999999E-3</v>
      </c>
      <c r="R156" s="89">
        <f t="shared" si="12"/>
        <v>0.06</v>
      </c>
      <c r="S156" s="89">
        <v>0</v>
      </c>
      <c r="T156" s="90">
        <f t="shared" si="13"/>
        <v>0</v>
      </c>
      <c r="AR156" s="91" t="s">
        <v>117</v>
      </c>
      <c r="AT156" s="91" t="s">
        <v>122</v>
      </c>
      <c r="AU156" s="91" t="s">
        <v>1</v>
      </c>
      <c r="AY156" s="1" t="s">
        <v>87</v>
      </c>
      <c r="BE156" s="92">
        <f t="shared" si="14"/>
        <v>0</v>
      </c>
      <c r="BF156" s="92">
        <f t="shared" si="15"/>
        <v>0</v>
      </c>
      <c r="BG156" s="92">
        <f t="shared" si="16"/>
        <v>0</v>
      </c>
      <c r="BH156" s="92">
        <f t="shared" si="17"/>
        <v>0</v>
      </c>
      <c r="BI156" s="92">
        <f t="shared" si="18"/>
        <v>0</v>
      </c>
      <c r="BJ156" s="1" t="s">
        <v>85</v>
      </c>
      <c r="BK156" s="92">
        <f t="shared" si="19"/>
        <v>0</v>
      </c>
      <c r="BL156" s="1" t="s">
        <v>93</v>
      </c>
      <c r="BM156" s="91" t="s">
        <v>165</v>
      </c>
    </row>
    <row r="157" spans="2:65" s="8" customFormat="1" ht="37.799999999999997" customHeight="1">
      <c r="B157" s="7"/>
      <c r="C157" s="79" t="s">
        <v>166</v>
      </c>
      <c r="D157" s="80" t="s">
        <v>89</v>
      </c>
      <c r="E157" s="81" t="s">
        <v>167</v>
      </c>
      <c r="F157" s="82" t="s">
        <v>168</v>
      </c>
      <c r="G157" s="83" t="s">
        <v>134</v>
      </c>
      <c r="H157" s="84">
        <v>80</v>
      </c>
      <c r="I157" s="85">
        <v>0</v>
      </c>
      <c r="J157" s="85">
        <f t="shared" si="10"/>
        <v>0</v>
      </c>
      <c r="K157" s="86"/>
      <c r="L157" s="7"/>
      <c r="M157" s="87" t="s">
        <v>7</v>
      </c>
      <c r="N157" s="88" t="s">
        <v>24</v>
      </c>
      <c r="O157" s="89">
        <v>0.37</v>
      </c>
      <c r="P157" s="89">
        <f t="shared" si="11"/>
        <v>29.6</v>
      </c>
      <c r="Q157" s="89">
        <v>6.3E-3</v>
      </c>
      <c r="R157" s="89">
        <f t="shared" si="12"/>
        <v>0.504</v>
      </c>
      <c r="S157" s="89">
        <v>0</v>
      </c>
      <c r="T157" s="90">
        <f t="shared" si="13"/>
        <v>0</v>
      </c>
      <c r="AR157" s="91" t="s">
        <v>93</v>
      </c>
      <c r="AT157" s="91" t="s">
        <v>89</v>
      </c>
      <c r="AU157" s="91" t="s">
        <v>1</v>
      </c>
      <c r="AY157" s="1" t="s">
        <v>87</v>
      </c>
      <c r="BE157" s="92">
        <f t="shared" si="14"/>
        <v>0</v>
      </c>
      <c r="BF157" s="92">
        <f t="shared" si="15"/>
        <v>0</v>
      </c>
      <c r="BG157" s="92">
        <f t="shared" si="16"/>
        <v>0</v>
      </c>
      <c r="BH157" s="92">
        <f t="shared" si="17"/>
        <v>0</v>
      </c>
      <c r="BI157" s="92">
        <f t="shared" si="18"/>
        <v>0</v>
      </c>
      <c r="BJ157" s="1" t="s">
        <v>85</v>
      </c>
      <c r="BK157" s="92">
        <f t="shared" si="19"/>
        <v>0</v>
      </c>
      <c r="BL157" s="1" t="s">
        <v>93</v>
      </c>
      <c r="BM157" s="91" t="s">
        <v>169</v>
      </c>
    </row>
    <row r="158" spans="2:65" s="8" customFormat="1" ht="24.15" customHeight="1">
      <c r="B158" s="7"/>
      <c r="C158" s="79" t="s">
        <v>170</v>
      </c>
      <c r="D158" s="80" t="s">
        <v>89</v>
      </c>
      <c r="E158" s="81" t="s">
        <v>171</v>
      </c>
      <c r="F158" s="82" t="s">
        <v>172</v>
      </c>
      <c r="G158" s="83" t="s">
        <v>134</v>
      </c>
      <c r="H158" s="84">
        <v>80</v>
      </c>
      <c r="I158" s="85">
        <v>0</v>
      </c>
      <c r="J158" s="85">
        <f t="shared" si="10"/>
        <v>0</v>
      </c>
      <c r="K158" s="86"/>
      <c r="L158" s="7"/>
      <c r="M158" s="87" t="s">
        <v>7</v>
      </c>
      <c r="N158" s="88" t="s">
        <v>24</v>
      </c>
      <c r="O158" s="89">
        <v>0.51</v>
      </c>
      <c r="P158" s="89">
        <f t="shared" si="11"/>
        <v>40.799999999999997</v>
      </c>
      <c r="Q158" s="89">
        <v>2.7300000000000001E-2</v>
      </c>
      <c r="R158" s="89">
        <f t="shared" si="12"/>
        <v>2.1840000000000002</v>
      </c>
      <c r="S158" s="89">
        <v>0</v>
      </c>
      <c r="T158" s="90">
        <f t="shared" si="13"/>
        <v>0</v>
      </c>
      <c r="AR158" s="91" t="s">
        <v>93</v>
      </c>
      <c r="AT158" s="91" t="s">
        <v>89</v>
      </c>
      <c r="AU158" s="91" t="s">
        <v>1</v>
      </c>
      <c r="AY158" s="1" t="s">
        <v>87</v>
      </c>
      <c r="BE158" s="92">
        <f t="shared" si="14"/>
        <v>0</v>
      </c>
      <c r="BF158" s="92">
        <f t="shared" si="15"/>
        <v>0</v>
      </c>
      <c r="BG158" s="92">
        <f t="shared" si="16"/>
        <v>0</v>
      </c>
      <c r="BH158" s="92">
        <f t="shared" si="17"/>
        <v>0</v>
      </c>
      <c r="BI158" s="92">
        <f t="shared" si="18"/>
        <v>0</v>
      </c>
      <c r="BJ158" s="1" t="s">
        <v>85</v>
      </c>
      <c r="BK158" s="92">
        <f t="shared" si="19"/>
        <v>0</v>
      </c>
      <c r="BL158" s="1" t="s">
        <v>93</v>
      </c>
      <c r="BM158" s="91" t="s">
        <v>173</v>
      </c>
    </row>
    <row r="159" spans="2:65" s="8" customFormat="1" ht="24.15" customHeight="1">
      <c r="B159" s="7"/>
      <c r="C159" s="79" t="s">
        <v>174</v>
      </c>
      <c r="D159" s="80" t="s">
        <v>89</v>
      </c>
      <c r="E159" s="81" t="s">
        <v>175</v>
      </c>
      <c r="F159" s="82" t="s">
        <v>176</v>
      </c>
      <c r="G159" s="83" t="s">
        <v>144</v>
      </c>
      <c r="H159" s="84">
        <v>1</v>
      </c>
      <c r="I159" s="85">
        <v>0</v>
      </c>
      <c r="J159" s="85">
        <f t="shared" si="10"/>
        <v>0</v>
      </c>
      <c r="K159" s="86"/>
      <c r="L159" s="7"/>
      <c r="M159" s="87" t="s">
        <v>7</v>
      </c>
      <c r="N159" s="88" t="s">
        <v>24</v>
      </c>
      <c r="O159" s="89">
        <v>9.6000000000000002E-2</v>
      </c>
      <c r="P159" s="89">
        <f t="shared" si="11"/>
        <v>9.6000000000000002E-2</v>
      </c>
      <c r="Q159" s="89">
        <v>0</v>
      </c>
      <c r="R159" s="89">
        <f t="shared" si="12"/>
        <v>0</v>
      </c>
      <c r="S159" s="89">
        <v>0</v>
      </c>
      <c r="T159" s="90">
        <f t="shared" si="13"/>
        <v>0</v>
      </c>
      <c r="AR159" s="91" t="s">
        <v>93</v>
      </c>
      <c r="AT159" s="91" t="s">
        <v>89</v>
      </c>
      <c r="AU159" s="91" t="s">
        <v>1</v>
      </c>
      <c r="AY159" s="1" t="s">
        <v>87</v>
      </c>
      <c r="BE159" s="92">
        <f t="shared" si="14"/>
        <v>0</v>
      </c>
      <c r="BF159" s="92">
        <f t="shared" si="15"/>
        <v>0</v>
      </c>
      <c r="BG159" s="92">
        <f t="shared" si="16"/>
        <v>0</v>
      </c>
      <c r="BH159" s="92">
        <f t="shared" si="17"/>
        <v>0</v>
      </c>
      <c r="BI159" s="92">
        <f t="shared" si="18"/>
        <v>0</v>
      </c>
      <c r="BJ159" s="1" t="s">
        <v>85</v>
      </c>
      <c r="BK159" s="92">
        <f t="shared" si="19"/>
        <v>0</v>
      </c>
      <c r="BL159" s="1" t="s">
        <v>93</v>
      </c>
      <c r="BM159" s="91" t="s">
        <v>177</v>
      </c>
    </row>
    <row r="160" spans="2:65" s="8" customFormat="1" ht="14.4" customHeight="1">
      <c r="B160" s="7"/>
      <c r="C160" s="93" t="s">
        <v>178</v>
      </c>
      <c r="D160" s="94" t="s">
        <v>122</v>
      </c>
      <c r="E160" s="95" t="s">
        <v>179</v>
      </c>
      <c r="F160" s="96" t="s">
        <v>180</v>
      </c>
      <c r="G160" s="97" t="s">
        <v>144</v>
      </c>
      <c r="H160" s="98">
        <v>1</v>
      </c>
      <c r="I160" s="99">
        <v>0</v>
      </c>
      <c r="J160" s="99">
        <f t="shared" si="10"/>
        <v>0</v>
      </c>
      <c r="K160" s="100"/>
      <c r="L160" s="101"/>
      <c r="M160" s="102" t="s">
        <v>7</v>
      </c>
      <c r="N160" s="103" t="s">
        <v>24</v>
      </c>
      <c r="O160" s="89">
        <v>0</v>
      </c>
      <c r="P160" s="89">
        <f t="shared" si="11"/>
        <v>0</v>
      </c>
      <c r="Q160" s="89">
        <v>5.0000000000000001E-4</v>
      </c>
      <c r="R160" s="89">
        <f t="shared" si="12"/>
        <v>5.0000000000000001E-4</v>
      </c>
      <c r="S160" s="89">
        <v>0</v>
      </c>
      <c r="T160" s="90">
        <f t="shared" si="13"/>
        <v>0</v>
      </c>
      <c r="AR160" s="91" t="s">
        <v>117</v>
      </c>
      <c r="AT160" s="91" t="s">
        <v>122</v>
      </c>
      <c r="AU160" s="91" t="s">
        <v>1</v>
      </c>
      <c r="AY160" s="1" t="s">
        <v>87</v>
      </c>
      <c r="BE160" s="92">
        <f t="shared" si="14"/>
        <v>0</v>
      </c>
      <c r="BF160" s="92">
        <f t="shared" si="15"/>
        <v>0</v>
      </c>
      <c r="BG160" s="92">
        <f t="shared" si="16"/>
        <v>0</v>
      </c>
      <c r="BH160" s="92">
        <f t="shared" si="17"/>
        <v>0</v>
      </c>
      <c r="BI160" s="92">
        <f t="shared" si="18"/>
        <v>0</v>
      </c>
      <c r="BJ160" s="1" t="s">
        <v>85</v>
      </c>
      <c r="BK160" s="92">
        <f t="shared" si="19"/>
        <v>0</v>
      </c>
      <c r="BL160" s="1" t="s">
        <v>93</v>
      </c>
      <c r="BM160" s="91" t="s">
        <v>181</v>
      </c>
    </row>
    <row r="161" spans="2:65" s="8" customFormat="1" ht="24.15" customHeight="1">
      <c r="B161" s="7"/>
      <c r="C161" s="79" t="s">
        <v>182</v>
      </c>
      <c r="D161" s="80" t="s">
        <v>89</v>
      </c>
      <c r="E161" s="81" t="s">
        <v>183</v>
      </c>
      <c r="F161" s="82" t="s">
        <v>184</v>
      </c>
      <c r="G161" s="83" t="s">
        <v>134</v>
      </c>
      <c r="H161" s="84">
        <v>10.067</v>
      </c>
      <c r="I161" s="85">
        <v>0</v>
      </c>
      <c r="J161" s="85">
        <f t="shared" si="10"/>
        <v>0</v>
      </c>
      <c r="K161" s="86"/>
      <c r="L161" s="7"/>
      <c r="M161" s="87" t="s">
        <v>7</v>
      </c>
      <c r="N161" s="88" t="s">
        <v>24</v>
      </c>
      <c r="O161" s="89">
        <v>1.02</v>
      </c>
      <c r="P161" s="89">
        <f t="shared" si="11"/>
        <v>10.26834</v>
      </c>
      <c r="Q161" s="89">
        <v>8.2500000000000004E-3</v>
      </c>
      <c r="R161" s="89">
        <f t="shared" si="12"/>
        <v>8.3052750000000009E-2</v>
      </c>
      <c r="S161" s="89">
        <v>0</v>
      </c>
      <c r="T161" s="90">
        <f t="shared" si="13"/>
        <v>0</v>
      </c>
      <c r="AR161" s="91" t="s">
        <v>93</v>
      </c>
      <c r="AT161" s="91" t="s">
        <v>89</v>
      </c>
      <c r="AU161" s="91" t="s">
        <v>1</v>
      </c>
      <c r="AY161" s="1" t="s">
        <v>87</v>
      </c>
      <c r="BE161" s="92">
        <f t="shared" si="14"/>
        <v>0</v>
      </c>
      <c r="BF161" s="92">
        <f t="shared" si="15"/>
        <v>0</v>
      </c>
      <c r="BG161" s="92">
        <f t="shared" si="16"/>
        <v>0</v>
      </c>
      <c r="BH161" s="92">
        <f t="shared" si="17"/>
        <v>0</v>
      </c>
      <c r="BI161" s="92">
        <f t="shared" si="18"/>
        <v>0</v>
      </c>
      <c r="BJ161" s="1" t="s">
        <v>85</v>
      </c>
      <c r="BK161" s="92">
        <f t="shared" si="19"/>
        <v>0</v>
      </c>
      <c r="BL161" s="1" t="s">
        <v>93</v>
      </c>
      <c r="BM161" s="91" t="s">
        <v>185</v>
      </c>
    </row>
    <row r="162" spans="2:65" s="8" customFormat="1" ht="24.15" customHeight="1">
      <c r="B162" s="7"/>
      <c r="C162" s="93" t="s">
        <v>186</v>
      </c>
      <c r="D162" s="94" t="s">
        <v>122</v>
      </c>
      <c r="E162" s="95" t="s">
        <v>187</v>
      </c>
      <c r="F162" s="96" t="s">
        <v>188</v>
      </c>
      <c r="G162" s="97" t="s">
        <v>134</v>
      </c>
      <c r="H162" s="98">
        <v>10.067</v>
      </c>
      <c r="I162" s="99">
        <v>0</v>
      </c>
      <c r="J162" s="99">
        <f t="shared" si="10"/>
        <v>0</v>
      </c>
      <c r="K162" s="100"/>
      <c r="L162" s="101"/>
      <c r="M162" s="102" t="s">
        <v>7</v>
      </c>
      <c r="N162" s="103" t="s">
        <v>24</v>
      </c>
      <c r="O162" s="89">
        <v>0</v>
      </c>
      <c r="P162" s="89">
        <f t="shared" si="11"/>
        <v>0</v>
      </c>
      <c r="Q162" s="89">
        <v>1.1999999999999999E-3</v>
      </c>
      <c r="R162" s="89">
        <f t="shared" si="12"/>
        <v>1.20804E-2</v>
      </c>
      <c r="S162" s="89">
        <v>0</v>
      </c>
      <c r="T162" s="90">
        <f t="shared" si="13"/>
        <v>0</v>
      </c>
      <c r="AR162" s="91" t="s">
        <v>117</v>
      </c>
      <c r="AT162" s="91" t="s">
        <v>122</v>
      </c>
      <c r="AU162" s="91" t="s">
        <v>1</v>
      </c>
      <c r="AY162" s="1" t="s">
        <v>87</v>
      </c>
      <c r="BE162" s="92">
        <f t="shared" si="14"/>
        <v>0</v>
      </c>
      <c r="BF162" s="92">
        <f t="shared" si="15"/>
        <v>0</v>
      </c>
      <c r="BG162" s="92">
        <f t="shared" si="16"/>
        <v>0</v>
      </c>
      <c r="BH162" s="92">
        <f t="shared" si="17"/>
        <v>0</v>
      </c>
      <c r="BI162" s="92">
        <f t="shared" si="18"/>
        <v>0</v>
      </c>
      <c r="BJ162" s="1" t="s">
        <v>85</v>
      </c>
      <c r="BK162" s="92">
        <f t="shared" si="19"/>
        <v>0</v>
      </c>
      <c r="BL162" s="1" t="s">
        <v>93</v>
      </c>
      <c r="BM162" s="91" t="s">
        <v>189</v>
      </c>
    </row>
    <row r="163" spans="2:65" s="8" customFormat="1" ht="24.15" customHeight="1">
      <c r="B163" s="7"/>
      <c r="C163" s="79" t="s">
        <v>190</v>
      </c>
      <c r="D163" s="80" t="s">
        <v>89</v>
      </c>
      <c r="E163" s="81" t="s">
        <v>191</v>
      </c>
      <c r="F163" s="82" t="s">
        <v>192</v>
      </c>
      <c r="G163" s="83" t="s">
        <v>134</v>
      </c>
      <c r="H163" s="84">
        <v>285</v>
      </c>
      <c r="I163" s="85">
        <v>0</v>
      </c>
      <c r="J163" s="85">
        <f t="shared" si="10"/>
        <v>0</v>
      </c>
      <c r="K163" s="86"/>
      <c r="L163" s="7"/>
      <c r="M163" s="87" t="s">
        <v>7</v>
      </c>
      <c r="N163" s="88" t="s">
        <v>24</v>
      </c>
      <c r="O163" s="89">
        <v>1.06</v>
      </c>
      <c r="P163" s="89">
        <f t="shared" si="11"/>
        <v>302.10000000000002</v>
      </c>
      <c r="Q163" s="89">
        <v>8.5000000000000006E-3</v>
      </c>
      <c r="R163" s="89">
        <f t="shared" si="12"/>
        <v>2.4225000000000003</v>
      </c>
      <c r="S163" s="89">
        <v>0</v>
      </c>
      <c r="T163" s="90">
        <f t="shared" si="13"/>
        <v>0</v>
      </c>
      <c r="AR163" s="91" t="s">
        <v>93</v>
      </c>
      <c r="AT163" s="91" t="s">
        <v>89</v>
      </c>
      <c r="AU163" s="91" t="s">
        <v>1</v>
      </c>
      <c r="AY163" s="1" t="s">
        <v>87</v>
      </c>
      <c r="BE163" s="92">
        <f t="shared" si="14"/>
        <v>0</v>
      </c>
      <c r="BF163" s="92">
        <f t="shared" si="15"/>
        <v>0</v>
      </c>
      <c r="BG163" s="92">
        <f t="shared" si="16"/>
        <v>0</v>
      </c>
      <c r="BH163" s="92">
        <f t="shared" si="17"/>
        <v>0</v>
      </c>
      <c r="BI163" s="92">
        <f t="shared" si="18"/>
        <v>0</v>
      </c>
      <c r="BJ163" s="1" t="s">
        <v>85</v>
      </c>
      <c r="BK163" s="92">
        <f t="shared" si="19"/>
        <v>0</v>
      </c>
      <c r="BL163" s="1" t="s">
        <v>93</v>
      </c>
      <c r="BM163" s="91" t="s">
        <v>193</v>
      </c>
    </row>
    <row r="164" spans="2:65" s="8" customFormat="1" ht="24.15" customHeight="1">
      <c r="B164" s="7"/>
      <c r="C164" s="93" t="s">
        <v>194</v>
      </c>
      <c r="D164" s="94" t="s">
        <v>122</v>
      </c>
      <c r="E164" s="95" t="s">
        <v>195</v>
      </c>
      <c r="F164" s="96" t="s">
        <v>196</v>
      </c>
      <c r="G164" s="97" t="s">
        <v>134</v>
      </c>
      <c r="H164" s="98">
        <v>285</v>
      </c>
      <c r="I164" s="99">
        <v>0</v>
      </c>
      <c r="J164" s="99">
        <f t="shared" si="10"/>
        <v>0</v>
      </c>
      <c r="K164" s="100"/>
      <c r="L164" s="101"/>
      <c r="M164" s="102" t="s">
        <v>7</v>
      </c>
      <c r="N164" s="103" t="s">
        <v>24</v>
      </c>
      <c r="O164" s="89">
        <v>0</v>
      </c>
      <c r="P164" s="89">
        <f t="shared" si="11"/>
        <v>0</v>
      </c>
      <c r="Q164" s="89">
        <v>2.3999999999999998E-3</v>
      </c>
      <c r="R164" s="89">
        <f t="shared" si="12"/>
        <v>0.68399999999999994</v>
      </c>
      <c r="S164" s="89">
        <v>0</v>
      </c>
      <c r="T164" s="90">
        <f t="shared" si="13"/>
        <v>0</v>
      </c>
      <c r="AR164" s="91" t="s">
        <v>117</v>
      </c>
      <c r="AT164" s="91" t="s">
        <v>122</v>
      </c>
      <c r="AU164" s="91" t="s">
        <v>1</v>
      </c>
      <c r="AY164" s="1" t="s">
        <v>87</v>
      </c>
      <c r="BE164" s="92">
        <f t="shared" si="14"/>
        <v>0</v>
      </c>
      <c r="BF164" s="92">
        <f t="shared" si="15"/>
        <v>0</v>
      </c>
      <c r="BG164" s="92">
        <f t="shared" si="16"/>
        <v>0</v>
      </c>
      <c r="BH164" s="92">
        <f t="shared" si="17"/>
        <v>0</v>
      </c>
      <c r="BI164" s="92">
        <f t="shared" si="18"/>
        <v>0</v>
      </c>
      <c r="BJ164" s="1" t="s">
        <v>85</v>
      </c>
      <c r="BK164" s="92">
        <f t="shared" si="19"/>
        <v>0</v>
      </c>
      <c r="BL164" s="1" t="s">
        <v>93</v>
      </c>
      <c r="BM164" s="91" t="s">
        <v>197</v>
      </c>
    </row>
    <row r="165" spans="2:65" s="8" customFormat="1" ht="24.15" customHeight="1">
      <c r="B165" s="7"/>
      <c r="C165" s="79" t="s">
        <v>198</v>
      </c>
      <c r="D165" s="80" t="s">
        <v>89</v>
      </c>
      <c r="E165" s="81" t="s">
        <v>199</v>
      </c>
      <c r="F165" s="82" t="s">
        <v>192</v>
      </c>
      <c r="G165" s="83" t="s">
        <v>134</v>
      </c>
      <c r="H165" s="84">
        <v>120</v>
      </c>
      <c r="I165" s="85">
        <v>0</v>
      </c>
      <c r="J165" s="85">
        <f t="shared" si="10"/>
        <v>0</v>
      </c>
      <c r="K165" s="86"/>
      <c r="L165" s="7"/>
      <c r="M165" s="87" t="s">
        <v>7</v>
      </c>
      <c r="N165" s="88" t="s">
        <v>24</v>
      </c>
      <c r="O165" s="89">
        <v>1.06</v>
      </c>
      <c r="P165" s="89">
        <f t="shared" si="11"/>
        <v>127.2</v>
      </c>
      <c r="Q165" s="89">
        <v>8.5000000000000006E-3</v>
      </c>
      <c r="R165" s="89">
        <f t="shared" si="12"/>
        <v>1.02</v>
      </c>
      <c r="S165" s="89">
        <v>0</v>
      </c>
      <c r="T165" s="90">
        <f t="shared" si="13"/>
        <v>0</v>
      </c>
      <c r="AR165" s="91" t="s">
        <v>93</v>
      </c>
      <c r="AT165" s="91" t="s">
        <v>89</v>
      </c>
      <c r="AU165" s="91" t="s">
        <v>1</v>
      </c>
      <c r="AY165" s="1" t="s">
        <v>87</v>
      </c>
      <c r="BE165" s="92">
        <f t="shared" si="14"/>
        <v>0</v>
      </c>
      <c r="BF165" s="92">
        <f t="shared" si="15"/>
        <v>0</v>
      </c>
      <c r="BG165" s="92">
        <f t="shared" si="16"/>
        <v>0</v>
      </c>
      <c r="BH165" s="92">
        <f t="shared" si="17"/>
        <v>0</v>
      </c>
      <c r="BI165" s="92">
        <f t="shared" si="18"/>
        <v>0</v>
      </c>
      <c r="BJ165" s="1" t="s">
        <v>85</v>
      </c>
      <c r="BK165" s="92">
        <f t="shared" si="19"/>
        <v>0</v>
      </c>
      <c r="BL165" s="1" t="s">
        <v>93</v>
      </c>
      <c r="BM165" s="91" t="s">
        <v>200</v>
      </c>
    </row>
    <row r="166" spans="2:65" s="8" customFormat="1" ht="14.4" customHeight="1">
      <c r="B166" s="7"/>
      <c r="C166" s="93" t="s">
        <v>201</v>
      </c>
      <c r="D166" s="94" t="s">
        <v>122</v>
      </c>
      <c r="E166" s="95" t="s">
        <v>202</v>
      </c>
      <c r="F166" s="96" t="s">
        <v>203</v>
      </c>
      <c r="G166" s="97" t="s">
        <v>134</v>
      </c>
      <c r="H166" s="98">
        <v>120</v>
      </c>
      <c r="I166" s="99">
        <v>0</v>
      </c>
      <c r="J166" s="99">
        <f t="shared" si="10"/>
        <v>0</v>
      </c>
      <c r="K166" s="100"/>
      <c r="L166" s="101"/>
      <c r="M166" s="102" t="s">
        <v>7</v>
      </c>
      <c r="N166" s="103" t="s">
        <v>24</v>
      </c>
      <c r="O166" s="89">
        <v>0</v>
      </c>
      <c r="P166" s="89">
        <f t="shared" si="11"/>
        <v>0</v>
      </c>
      <c r="Q166" s="89">
        <v>4.1000000000000003E-3</v>
      </c>
      <c r="R166" s="89">
        <f t="shared" si="12"/>
        <v>0.49200000000000005</v>
      </c>
      <c r="S166" s="89">
        <v>0</v>
      </c>
      <c r="T166" s="90">
        <f t="shared" si="13"/>
        <v>0</v>
      </c>
      <c r="AR166" s="91" t="s">
        <v>117</v>
      </c>
      <c r="AT166" s="91" t="s">
        <v>122</v>
      </c>
      <c r="AU166" s="91" t="s">
        <v>1</v>
      </c>
      <c r="AY166" s="1" t="s">
        <v>87</v>
      </c>
      <c r="BE166" s="92">
        <f t="shared" si="14"/>
        <v>0</v>
      </c>
      <c r="BF166" s="92">
        <f t="shared" si="15"/>
        <v>0</v>
      </c>
      <c r="BG166" s="92">
        <f t="shared" si="16"/>
        <v>0</v>
      </c>
      <c r="BH166" s="92">
        <f t="shared" si="17"/>
        <v>0</v>
      </c>
      <c r="BI166" s="92">
        <f t="shared" si="18"/>
        <v>0</v>
      </c>
      <c r="BJ166" s="1" t="s">
        <v>85</v>
      </c>
      <c r="BK166" s="92">
        <f t="shared" si="19"/>
        <v>0</v>
      </c>
      <c r="BL166" s="1" t="s">
        <v>93</v>
      </c>
      <c r="BM166" s="91" t="s">
        <v>204</v>
      </c>
    </row>
    <row r="167" spans="2:65" s="8" customFormat="1" ht="24.15" customHeight="1">
      <c r="B167" s="7"/>
      <c r="C167" s="79" t="s">
        <v>205</v>
      </c>
      <c r="D167" s="80" t="s">
        <v>89</v>
      </c>
      <c r="E167" s="81" t="s">
        <v>206</v>
      </c>
      <c r="F167" s="82" t="s">
        <v>207</v>
      </c>
      <c r="G167" s="83" t="s">
        <v>208</v>
      </c>
      <c r="H167" s="84">
        <v>20</v>
      </c>
      <c r="I167" s="85">
        <v>0</v>
      </c>
      <c r="J167" s="85">
        <f t="shared" si="10"/>
        <v>0</v>
      </c>
      <c r="K167" s="86"/>
      <c r="L167" s="7"/>
      <c r="M167" s="87" t="s">
        <v>7</v>
      </c>
      <c r="N167" s="88" t="s">
        <v>24</v>
      </c>
      <c r="O167" s="89">
        <v>0.39</v>
      </c>
      <c r="P167" s="89">
        <f t="shared" si="11"/>
        <v>7.8000000000000007</v>
      </c>
      <c r="Q167" s="89">
        <v>3.31E-3</v>
      </c>
      <c r="R167" s="89">
        <f t="shared" si="12"/>
        <v>6.6199999999999995E-2</v>
      </c>
      <c r="S167" s="89">
        <v>0</v>
      </c>
      <c r="T167" s="90">
        <f t="shared" si="13"/>
        <v>0</v>
      </c>
      <c r="AR167" s="91" t="s">
        <v>93</v>
      </c>
      <c r="AT167" s="91" t="s">
        <v>89</v>
      </c>
      <c r="AU167" s="91" t="s">
        <v>1</v>
      </c>
      <c r="AY167" s="1" t="s">
        <v>87</v>
      </c>
      <c r="BE167" s="92">
        <f t="shared" si="14"/>
        <v>0</v>
      </c>
      <c r="BF167" s="92">
        <f t="shared" si="15"/>
        <v>0</v>
      </c>
      <c r="BG167" s="92">
        <f t="shared" si="16"/>
        <v>0</v>
      </c>
      <c r="BH167" s="92">
        <f t="shared" si="17"/>
        <v>0</v>
      </c>
      <c r="BI167" s="92">
        <f t="shared" si="18"/>
        <v>0</v>
      </c>
      <c r="BJ167" s="1" t="s">
        <v>85</v>
      </c>
      <c r="BK167" s="92">
        <f t="shared" si="19"/>
        <v>0</v>
      </c>
      <c r="BL167" s="1" t="s">
        <v>93</v>
      </c>
      <c r="BM167" s="91" t="s">
        <v>209</v>
      </c>
    </row>
    <row r="168" spans="2:65" s="8" customFormat="1" ht="24.15" customHeight="1">
      <c r="B168" s="7"/>
      <c r="C168" s="93" t="s">
        <v>210</v>
      </c>
      <c r="D168" s="94" t="s">
        <v>122</v>
      </c>
      <c r="E168" s="95" t="s">
        <v>211</v>
      </c>
      <c r="F168" s="96" t="s">
        <v>212</v>
      </c>
      <c r="G168" s="97" t="s">
        <v>134</v>
      </c>
      <c r="H168" s="98">
        <v>8</v>
      </c>
      <c r="I168" s="99">
        <v>0</v>
      </c>
      <c r="J168" s="99">
        <f t="shared" si="10"/>
        <v>0</v>
      </c>
      <c r="K168" s="100"/>
      <c r="L168" s="101"/>
      <c r="M168" s="102" t="s">
        <v>7</v>
      </c>
      <c r="N168" s="103" t="s">
        <v>24</v>
      </c>
      <c r="O168" s="89">
        <v>0</v>
      </c>
      <c r="P168" s="89">
        <f t="shared" si="11"/>
        <v>0</v>
      </c>
      <c r="Q168" s="89">
        <v>5.9999999999999995E-4</v>
      </c>
      <c r="R168" s="89">
        <f t="shared" si="12"/>
        <v>4.7999999999999996E-3</v>
      </c>
      <c r="S168" s="89">
        <v>0</v>
      </c>
      <c r="T168" s="90">
        <f t="shared" si="13"/>
        <v>0</v>
      </c>
      <c r="AR168" s="91" t="s">
        <v>117</v>
      </c>
      <c r="AT168" s="91" t="s">
        <v>122</v>
      </c>
      <c r="AU168" s="91" t="s">
        <v>1</v>
      </c>
      <c r="AY168" s="1" t="s">
        <v>87</v>
      </c>
      <c r="BE168" s="92">
        <f t="shared" si="14"/>
        <v>0</v>
      </c>
      <c r="BF168" s="92">
        <f t="shared" si="15"/>
        <v>0</v>
      </c>
      <c r="BG168" s="92">
        <f t="shared" si="16"/>
        <v>0</v>
      </c>
      <c r="BH168" s="92">
        <f t="shared" si="17"/>
        <v>0</v>
      </c>
      <c r="BI168" s="92">
        <f t="shared" si="18"/>
        <v>0</v>
      </c>
      <c r="BJ168" s="1" t="s">
        <v>85</v>
      </c>
      <c r="BK168" s="92">
        <f t="shared" si="19"/>
        <v>0</v>
      </c>
      <c r="BL168" s="1" t="s">
        <v>93</v>
      </c>
      <c r="BM168" s="91" t="s">
        <v>213</v>
      </c>
    </row>
    <row r="169" spans="2:65" s="8" customFormat="1" ht="24.15" customHeight="1">
      <c r="B169" s="7"/>
      <c r="C169" s="79" t="s">
        <v>214</v>
      </c>
      <c r="D169" s="80" t="s">
        <v>89</v>
      </c>
      <c r="E169" s="81" t="s">
        <v>215</v>
      </c>
      <c r="F169" s="82" t="s">
        <v>216</v>
      </c>
      <c r="G169" s="83" t="s">
        <v>134</v>
      </c>
      <c r="H169" s="84">
        <v>415.06700000000001</v>
      </c>
      <c r="I169" s="85">
        <v>0</v>
      </c>
      <c r="J169" s="85">
        <f t="shared" si="10"/>
        <v>0</v>
      </c>
      <c r="K169" s="86"/>
      <c r="L169" s="7"/>
      <c r="M169" s="87" t="s">
        <v>7</v>
      </c>
      <c r="N169" s="88" t="s">
        <v>24</v>
      </c>
      <c r="O169" s="89">
        <v>8.0000000000000002E-3</v>
      </c>
      <c r="P169" s="89">
        <f t="shared" si="11"/>
        <v>3.3205360000000002</v>
      </c>
      <c r="Q169" s="89">
        <v>6.0000000000000002E-5</v>
      </c>
      <c r="R169" s="89">
        <f t="shared" si="12"/>
        <v>2.4904020000000002E-2</v>
      </c>
      <c r="S169" s="89">
        <v>0</v>
      </c>
      <c r="T169" s="90">
        <f t="shared" si="13"/>
        <v>0</v>
      </c>
      <c r="AR169" s="91" t="s">
        <v>93</v>
      </c>
      <c r="AT169" s="91" t="s">
        <v>89</v>
      </c>
      <c r="AU169" s="91" t="s">
        <v>1</v>
      </c>
      <c r="AY169" s="1" t="s">
        <v>87</v>
      </c>
      <c r="BE169" s="92">
        <f t="shared" si="14"/>
        <v>0</v>
      </c>
      <c r="BF169" s="92">
        <f t="shared" si="15"/>
        <v>0</v>
      </c>
      <c r="BG169" s="92">
        <f t="shared" si="16"/>
        <v>0</v>
      </c>
      <c r="BH169" s="92">
        <f t="shared" si="17"/>
        <v>0</v>
      </c>
      <c r="BI169" s="92">
        <f t="shared" si="18"/>
        <v>0</v>
      </c>
      <c r="BJ169" s="1" t="s">
        <v>85</v>
      </c>
      <c r="BK169" s="92">
        <f t="shared" si="19"/>
        <v>0</v>
      </c>
      <c r="BL169" s="1" t="s">
        <v>93</v>
      </c>
      <c r="BM169" s="91" t="s">
        <v>217</v>
      </c>
    </row>
    <row r="170" spans="2:65" s="8" customFormat="1" ht="14.4" customHeight="1">
      <c r="B170" s="7"/>
      <c r="C170" s="79" t="s">
        <v>218</v>
      </c>
      <c r="D170" s="80" t="s">
        <v>89</v>
      </c>
      <c r="E170" s="81" t="s">
        <v>219</v>
      </c>
      <c r="F170" s="82" t="s">
        <v>220</v>
      </c>
      <c r="G170" s="83" t="s">
        <v>144</v>
      </c>
      <c r="H170" s="84">
        <v>1</v>
      </c>
      <c r="I170" s="85">
        <v>0</v>
      </c>
      <c r="J170" s="85">
        <f t="shared" si="10"/>
        <v>0</v>
      </c>
      <c r="K170" s="86"/>
      <c r="L170" s="7"/>
      <c r="M170" s="87" t="s">
        <v>7</v>
      </c>
      <c r="N170" s="88" t="s">
        <v>24</v>
      </c>
      <c r="O170" s="89">
        <v>0.23</v>
      </c>
      <c r="P170" s="89">
        <f t="shared" si="11"/>
        <v>0.23</v>
      </c>
      <c r="Q170" s="89">
        <v>6.0000000000000002E-5</v>
      </c>
      <c r="R170" s="89">
        <f t="shared" si="12"/>
        <v>6.0000000000000002E-5</v>
      </c>
      <c r="S170" s="89">
        <v>0</v>
      </c>
      <c r="T170" s="90">
        <f t="shared" si="13"/>
        <v>0</v>
      </c>
      <c r="AR170" s="91" t="s">
        <v>93</v>
      </c>
      <c r="AT170" s="91" t="s">
        <v>89</v>
      </c>
      <c r="AU170" s="91" t="s">
        <v>1</v>
      </c>
      <c r="AY170" s="1" t="s">
        <v>87</v>
      </c>
      <c r="BE170" s="92">
        <f t="shared" si="14"/>
        <v>0</v>
      </c>
      <c r="BF170" s="92">
        <f t="shared" si="15"/>
        <v>0</v>
      </c>
      <c r="BG170" s="92">
        <f t="shared" si="16"/>
        <v>0</v>
      </c>
      <c r="BH170" s="92">
        <f t="shared" si="17"/>
        <v>0</v>
      </c>
      <c r="BI170" s="92">
        <f t="shared" si="18"/>
        <v>0</v>
      </c>
      <c r="BJ170" s="1" t="s">
        <v>85</v>
      </c>
      <c r="BK170" s="92">
        <f t="shared" si="19"/>
        <v>0</v>
      </c>
      <c r="BL170" s="1" t="s">
        <v>93</v>
      </c>
      <c r="BM170" s="91" t="s">
        <v>221</v>
      </c>
    </row>
    <row r="171" spans="2:65" s="8" customFormat="1" ht="24.15" customHeight="1">
      <c r="B171" s="7"/>
      <c r="C171" s="79" t="s">
        <v>222</v>
      </c>
      <c r="D171" s="80" t="s">
        <v>89</v>
      </c>
      <c r="E171" s="81" t="s">
        <v>223</v>
      </c>
      <c r="F171" s="82" t="s">
        <v>224</v>
      </c>
      <c r="G171" s="83" t="s">
        <v>134</v>
      </c>
      <c r="H171" s="84">
        <v>415.06700000000001</v>
      </c>
      <c r="I171" s="85">
        <v>0</v>
      </c>
      <c r="J171" s="85">
        <f t="shared" si="10"/>
        <v>0</v>
      </c>
      <c r="K171" s="86"/>
      <c r="L171" s="7"/>
      <c r="M171" s="87" t="s">
        <v>7</v>
      </c>
      <c r="N171" s="88" t="s">
        <v>24</v>
      </c>
      <c r="O171" s="89">
        <v>0.19900000000000001</v>
      </c>
      <c r="P171" s="89">
        <f t="shared" si="11"/>
        <v>82.598333000000011</v>
      </c>
      <c r="Q171" s="89">
        <v>1.146E-2</v>
      </c>
      <c r="R171" s="89">
        <f t="shared" si="12"/>
        <v>4.7566678199999997</v>
      </c>
      <c r="S171" s="89">
        <v>0</v>
      </c>
      <c r="T171" s="90">
        <f t="shared" si="13"/>
        <v>0</v>
      </c>
      <c r="AR171" s="91" t="s">
        <v>93</v>
      </c>
      <c r="AT171" s="91" t="s">
        <v>89</v>
      </c>
      <c r="AU171" s="91" t="s">
        <v>1</v>
      </c>
      <c r="AY171" s="1" t="s">
        <v>87</v>
      </c>
      <c r="BE171" s="92">
        <f t="shared" si="14"/>
        <v>0</v>
      </c>
      <c r="BF171" s="92">
        <f t="shared" si="15"/>
        <v>0</v>
      </c>
      <c r="BG171" s="92">
        <f t="shared" si="16"/>
        <v>0</v>
      </c>
      <c r="BH171" s="92">
        <f t="shared" si="17"/>
        <v>0</v>
      </c>
      <c r="BI171" s="92">
        <f t="shared" si="18"/>
        <v>0</v>
      </c>
      <c r="BJ171" s="1" t="s">
        <v>85</v>
      </c>
      <c r="BK171" s="92">
        <f t="shared" si="19"/>
        <v>0</v>
      </c>
      <c r="BL171" s="1" t="s">
        <v>93</v>
      </c>
      <c r="BM171" s="91" t="s">
        <v>225</v>
      </c>
    </row>
    <row r="172" spans="2:65" s="8" customFormat="1" ht="24.15" customHeight="1">
      <c r="B172" s="7"/>
      <c r="C172" s="79" t="s">
        <v>226</v>
      </c>
      <c r="D172" s="80" t="s">
        <v>89</v>
      </c>
      <c r="E172" s="81" t="s">
        <v>227</v>
      </c>
      <c r="F172" s="82" t="s">
        <v>228</v>
      </c>
      <c r="G172" s="83" t="s">
        <v>134</v>
      </c>
      <c r="H172" s="84">
        <v>120</v>
      </c>
      <c r="I172" s="85">
        <v>0</v>
      </c>
      <c r="J172" s="85">
        <f t="shared" si="10"/>
        <v>0</v>
      </c>
      <c r="K172" s="86"/>
      <c r="L172" s="7"/>
      <c r="M172" s="87" t="s">
        <v>7</v>
      </c>
      <c r="N172" s="88" t="s">
        <v>24</v>
      </c>
      <c r="O172" s="89">
        <v>0.29399999999999998</v>
      </c>
      <c r="P172" s="89">
        <f t="shared" si="11"/>
        <v>35.28</v>
      </c>
      <c r="Q172" s="89">
        <v>6.28E-3</v>
      </c>
      <c r="R172" s="89">
        <f t="shared" si="12"/>
        <v>0.75360000000000005</v>
      </c>
      <c r="S172" s="89">
        <v>0</v>
      </c>
      <c r="T172" s="90">
        <f t="shared" si="13"/>
        <v>0</v>
      </c>
      <c r="AR172" s="91" t="s">
        <v>93</v>
      </c>
      <c r="AT172" s="91" t="s">
        <v>89</v>
      </c>
      <c r="AU172" s="91" t="s">
        <v>1</v>
      </c>
      <c r="AY172" s="1" t="s">
        <v>87</v>
      </c>
      <c r="BE172" s="92">
        <f t="shared" si="14"/>
        <v>0</v>
      </c>
      <c r="BF172" s="92">
        <f t="shared" si="15"/>
        <v>0</v>
      </c>
      <c r="BG172" s="92">
        <f t="shared" si="16"/>
        <v>0</v>
      </c>
      <c r="BH172" s="92">
        <f t="shared" si="17"/>
        <v>0</v>
      </c>
      <c r="BI172" s="92">
        <f t="shared" si="18"/>
        <v>0</v>
      </c>
      <c r="BJ172" s="1" t="s">
        <v>85</v>
      </c>
      <c r="BK172" s="92">
        <f t="shared" si="19"/>
        <v>0</v>
      </c>
      <c r="BL172" s="1" t="s">
        <v>93</v>
      </c>
      <c r="BM172" s="91" t="s">
        <v>229</v>
      </c>
    </row>
    <row r="173" spans="2:65" s="8" customFormat="1" ht="24.15" customHeight="1">
      <c r="B173" s="7"/>
      <c r="C173" s="79" t="s">
        <v>230</v>
      </c>
      <c r="D173" s="80" t="s">
        <v>89</v>
      </c>
      <c r="E173" s="81" t="s">
        <v>231</v>
      </c>
      <c r="F173" s="82" t="s">
        <v>232</v>
      </c>
      <c r="G173" s="83" t="s">
        <v>134</v>
      </c>
      <c r="H173" s="84">
        <v>120</v>
      </c>
      <c r="I173" s="85">
        <v>0</v>
      </c>
      <c r="J173" s="85">
        <f t="shared" si="10"/>
        <v>0</v>
      </c>
      <c r="K173" s="86"/>
      <c r="L173" s="7"/>
      <c r="M173" s="87" t="s">
        <v>7</v>
      </c>
      <c r="N173" s="88" t="s">
        <v>24</v>
      </c>
      <c r="O173" s="89">
        <v>0.29399999999999998</v>
      </c>
      <c r="P173" s="89">
        <f t="shared" si="11"/>
        <v>35.28</v>
      </c>
      <c r="Q173" s="89">
        <v>6.28E-3</v>
      </c>
      <c r="R173" s="89">
        <f t="shared" si="12"/>
        <v>0.75360000000000005</v>
      </c>
      <c r="S173" s="89">
        <v>0</v>
      </c>
      <c r="T173" s="90">
        <f t="shared" si="13"/>
        <v>0</v>
      </c>
      <c r="AR173" s="91" t="s">
        <v>93</v>
      </c>
      <c r="AT173" s="91" t="s">
        <v>89</v>
      </c>
      <c r="AU173" s="91" t="s">
        <v>1</v>
      </c>
      <c r="AY173" s="1" t="s">
        <v>87</v>
      </c>
      <c r="BE173" s="92">
        <f t="shared" si="14"/>
        <v>0</v>
      </c>
      <c r="BF173" s="92">
        <f t="shared" si="15"/>
        <v>0</v>
      </c>
      <c r="BG173" s="92">
        <f t="shared" si="16"/>
        <v>0</v>
      </c>
      <c r="BH173" s="92">
        <f t="shared" si="17"/>
        <v>0</v>
      </c>
      <c r="BI173" s="92">
        <f t="shared" si="18"/>
        <v>0</v>
      </c>
      <c r="BJ173" s="1" t="s">
        <v>85</v>
      </c>
      <c r="BK173" s="92">
        <f t="shared" si="19"/>
        <v>0</v>
      </c>
      <c r="BL173" s="1" t="s">
        <v>93</v>
      </c>
      <c r="BM173" s="91" t="s">
        <v>233</v>
      </c>
    </row>
    <row r="174" spans="2:65" s="8" customFormat="1" ht="24.15" customHeight="1">
      <c r="B174" s="7"/>
      <c r="C174" s="79" t="s">
        <v>234</v>
      </c>
      <c r="D174" s="80" t="s">
        <v>89</v>
      </c>
      <c r="E174" s="81" t="s">
        <v>235</v>
      </c>
      <c r="F174" s="82" t="s">
        <v>236</v>
      </c>
      <c r="G174" s="83" t="s">
        <v>134</v>
      </c>
      <c r="H174" s="84">
        <v>415.06700000000001</v>
      </c>
      <c r="I174" s="85">
        <v>0</v>
      </c>
      <c r="J174" s="85">
        <f t="shared" si="10"/>
        <v>0</v>
      </c>
      <c r="K174" s="86"/>
      <c r="L174" s="7"/>
      <c r="M174" s="87" t="s">
        <v>7</v>
      </c>
      <c r="N174" s="88" t="s">
        <v>24</v>
      </c>
      <c r="O174" s="89">
        <v>0.245</v>
      </c>
      <c r="P174" s="89">
        <f t="shared" si="11"/>
        <v>101.69141500000001</v>
      </c>
      <c r="Q174" s="89">
        <v>3.48E-3</v>
      </c>
      <c r="R174" s="89">
        <f t="shared" si="12"/>
        <v>1.44443316</v>
      </c>
      <c r="S174" s="89">
        <v>0</v>
      </c>
      <c r="T174" s="90">
        <f t="shared" si="13"/>
        <v>0</v>
      </c>
      <c r="AR174" s="91" t="s">
        <v>93</v>
      </c>
      <c r="AT174" s="91" t="s">
        <v>89</v>
      </c>
      <c r="AU174" s="91" t="s">
        <v>1</v>
      </c>
      <c r="AY174" s="1" t="s">
        <v>87</v>
      </c>
      <c r="BE174" s="92">
        <f t="shared" si="14"/>
        <v>0</v>
      </c>
      <c r="BF174" s="92">
        <f t="shared" si="15"/>
        <v>0</v>
      </c>
      <c r="BG174" s="92">
        <f t="shared" si="16"/>
        <v>0</v>
      </c>
      <c r="BH174" s="92">
        <f t="shared" si="17"/>
        <v>0</v>
      </c>
      <c r="BI174" s="92">
        <f t="shared" si="18"/>
        <v>0</v>
      </c>
      <c r="BJ174" s="1" t="s">
        <v>85</v>
      </c>
      <c r="BK174" s="92">
        <f t="shared" si="19"/>
        <v>0</v>
      </c>
      <c r="BL174" s="1" t="s">
        <v>93</v>
      </c>
      <c r="BM174" s="91" t="s">
        <v>237</v>
      </c>
    </row>
    <row r="175" spans="2:65" s="8" customFormat="1" ht="14.4" customHeight="1">
      <c r="B175" s="7"/>
      <c r="C175" s="79" t="s">
        <v>238</v>
      </c>
      <c r="D175" s="80" t="s">
        <v>89</v>
      </c>
      <c r="E175" s="81" t="s">
        <v>239</v>
      </c>
      <c r="F175" s="82" t="s">
        <v>240</v>
      </c>
      <c r="G175" s="83" t="s">
        <v>134</v>
      </c>
      <c r="H175" s="84">
        <v>31</v>
      </c>
      <c r="I175" s="85">
        <v>0</v>
      </c>
      <c r="J175" s="85">
        <f t="shared" si="10"/>
        <v>0</v>
      </c>
      <c r="K175" s="86"/>
      <c r="L175" s="7"/>
      <c r="M175" s="87" t="s">
        <v>7</v>
      </c>
      <c r="N175" s="88" t="s">
        <v>24</v>
      </c>
      <c r="O175" s="89">
        <v>0.04</v>
      </c>
      <c r="P175" s="89">
        <f t="shared" si="11"/>
        <v>1.24</v>
      </c>
      <c r="Q175" s="89">
        <v>1.2E-4</v>
      </c>
      <c r="R175" s="89">
        <f t="shared" si="12"/>
        <v>3.7200000000000002E-3</v>
      </c>
      <c r="S175" s="89">
        <v>0</v>
      </c>
      <c r="T175" s="90">
        <f t="shared" si="13"/>
        <v>0</v>
      </c>
      <c r="AR175" s="91" t="s">
        <v>93</v>
      </c>
      <c r="AT175" s="91" t="s">
        <v>89</v>
      </c>
      <c r="AU175" s="91" t="s">
        <v>1</v>
      </c>
      <c r="AY175" s="1" t="s">
        <v>87</v>
      </c>
      <c r="BE175" s="92">
        <f t="shared" si="14"/>
        <v>0</v>
      </c>
      <c r="BF175" s="92">
        <f t="shared" si="15"/>
        <v>0</v>
      </c>
      <c r="BG175" s="92">
        <f t="shared" si="16"/>
        <v>0</v>
      </c>
      <c r="BH175" s="92">
        <f t="shared" si="17"/>
        <v>0</v>
      </c>
      <c r="BI175" s="92">
        <f t="shared" si="18"/>
        <v>0</v>
      </c>
      <c r="BJ175" s="1" t="s">
        <v>85</v>
      </c>
      <c r="BK175" s="92">
        <f t="shared" si="19"/>
        <v>0</v>
      </c>
      <c r="BL175" s="1" t="s">
        <v>93</v>
      </c>
      <c r="BM175" s="91" t="s">
        <v>241</v>
      </c>
    </row>
    <row r="176" spans="2:65" s="8" customFormat="1" ht="14.4" customHeight="1">
      <c r="B176" s="7"/>
      <c r="C176" s="79" t="s">
        <v>242</v>
      </c>
      <c r="D176" s="80" t="s">
        <v>89</v>
      </c>
      <c r="E176" s="81" t="s">
        <v>243</v>
      </c>
      <c r="F176" s="82" t="s">
        <v>244</v>
      </c>
      <c r="G176" s="83" t="s">
        <v>134</v>
      </c>
      <c r="H176" s="84">
        <v>415.06700000000001</v>
      </c>
      <c r="I176" s="85">
        <v>0</v>
      </c>
      <c r="J176" s="85">
        <f t="shared" si="10"/>
        <v>0</v>
      </c>
      <c r="K176" s="86"/>
      <c r="L176" s="7"/>
      <c r="M176" s="87" t="s">
        <v>7</v>
      </c>
      <c r="N176" s="88" t="s">
        <v>24</v>
      </c>
      <c r="O176" s="89">
        <v>0.14000000000000001</v>
      </c>
      <c r="P176" s="89">
        <f t="shared" si="11"/>
        <v>58.109380000000009</v>
      </c>
      <c r="Q176" s="89">
        <v>0</v>
      </c>
      <c r="R176" s="89">
        <f t="shared" si="12"/>
        <v>0</v>
      </c>
      <c r="S176" s="89">
        <v>0</v>
      </c>
      <c r="T176" s="90">
        <f t="shared" si="13"/>
        <v>0</v>
      </c>
      <c r="AR176" s="91" t="s">
        <v>93</v>
      </c>
      <c r="AT176" s="91" t="s">
        <v>89</v>
      </c>
      <c r="AU176" s="91" t="s">
        <v>1</v>
      </c>
      <c r="AY176" s="1" t="s">
        <v>87</v>
      </c>
      <c r="BE176" s="92">
        <f t="shared" si="14"/>
        <v>0</v>
      </c>
      <c r="BF176" s="92">
        <f t="shared" si="15"/>
        <v>0</v>
      </c>
      <c r="BG176" s="92">
        <f t="shared" si="16"/>
        <v>0</v>
      </c>
      <c r="BH176" s="92">
        <f t="shared" si="17"/>
        <v>0</v>
      </c>
      <c r="BI176" s="92">
        <f t="shared" si="18"/>
        <v>0</v>
      </c>
      <c r="BJ176" s="1" t="s">
        <v>85</v>
      </c>
      <c r="BK176" s="92">
        <f t="shared" si="19"/>
        <v>0</v>
      </c>
      <c r="BL176" s="1" t="s">
        <v>93</v>
      </c>
      <c r="BM176" s="91" t="s">
        <v>245</v>
      </c>
    </row>
    <row r="177" spans="2:65" s="8" customFormat="1" ht="24.15" customHeight="1">
      <c r="B177" s="7"/>
      <c r="C177" s="79" t="s">
        <v>246</v>
      </c>
      <c r="D177" s="80" t="s">
        <v>89</v>
      </c>
      <c r="E177" s="81" t="s">
        <v>247</v>
      </c>
      <c r="F177" s="82" t="s">
        <v>248</v>
      </c>
      <c r="G177" s="83" t="s">
        <v>208</v>
      </c>
      <c r="H177" s="84">
        <v>75</v>
      </c>
      <c r="I177" s="85">
        <v>0</v>
      </c>
      <c r="J177" s="85">
        <f t="shared" si="10"/>
        <v>0</v>
      </c>
      <c r="K177" s="86"/>
      <c r="L177" s="7"/>
      <c r="M177" s="87" t="s">
        <v>7</v>
      </c>
      <c r="N177" s="88" t="s">
        <v>24</v>
      </c>
      <c r="O177" s="89">
        <v>7.4999999999999997E-2</v>
      </c>
      <c r="P177" s="89">
        <f t="shared" si="11"/>
        <v>5.625</v>
      </c>
      <c r="Q177" s="89">
        <v>0</v>
      </c>
      <c r="R177" s="89">
        <f t="shared" si="12"/>
        <v>0</v>
      </c>
      <c r="S177" s="89">
        <v>0</v>
      </c>
      <c r="T177" s="90">
        <f t="shared" si="13"/>
        <v>0</v>
      </c>
      <c r="AR177" s="91" t="s">
        <v>93</v>
      </c>
      <c r="AT177" s="91" t="s">
        <v>89</v>
      </c>
      <c r="AU177" s="91" t="s">
        <v>1</v>
      </c>
      <c r="AY177" s="1" t="s">
        <v>87</v>
      </c>
      <c r="BE177" s="92">
        <f t="shared" si="14"/>
        <v>0</v>
      </c>
      <c r="BF177" s="92">
        <f t="shared" si="15"/>
        <v>0</v>
      </c>
      <c r="BG177" s="92">
        <f t="shared" si="16"/>
        <v>0</v>
      </c>
      <c r="BH177" s="92">
        <f t="shared" si="17"/>
        <v>0</v>
      </c>
      <c r="BI177" s="92">
        <f t="shared" si="18"/>
        <v>0</v>
      </c>
      <c r="BJ177" s="1" t="s">
        <v>85</v>
      </c>
      <c r="BK177" s="92">
        <f t="shared" si="19"/>
        <v>0</v>
      </c>
      <c r="BL177" s="1" t="s">
        <v>93</v>
      </c>
      <c r="BM177" s="91" t="s">
        <v>249</v>
      </c>
    </row>
    <row r="178" spans="2:65" s="68" customFormat="1" ht="22.8" customHeight="1">
      <c r="B178" s="67"/>
      <c r="D178" s="69" t="s">
        <v>82</v>
      </c>
      <c r="E178" s="77" t="s">
        <v>121</v>
      </c>
      <c r="F178" s="77" t="s">
        <v>250</v>
      </c>
      <c r="J178" s="78">
        <f>BK178</f>
        <v>0</v>
      </c>
      <c r="L178" s="67"/>
      <c r="M178" s="72"/>
      <c r="P178" s="73">
        <f>SUM(P179:P181)</f>
        <v>158.625</v>
      </c>
      <c r="R178" s="73">
        <f>SUM(R179:R181)</f>
        <v>0</v>
      </c>
      <c r="T178" s="74">
        <f>SUM(T179:T181)</f>
        <v>0</v>
      </c>
      <c r="AR178" s="69" t="s">
        <v>85</v>
      </c>
      <c r="AT178" s="75" t="s">
        <v>82</v>
      </c>
      <c r="AU178" s="75" t="s">
        <v>85</v>
      </c>
      <c r="AY178" s="69" t="s">
        <v>87</v>
      </c>
      <c r="BK178" s="76">
        <f>SUM(BK179:BK181)</f>
        <v>0</v>
      </c>
    </row>
    <row r="179" spans="2:65" s="8" customFormat="1" ht="24.15" customHeight="1">
      <c r="B179" s="7"/>
      <c r="C179" s="79" t="s">
        <v>251</v>
      </c>
      <c r="D179" s="80" t="s">
        <v>89</v>
      </c>
      <c r="E179" s="81" t="s">
        <v>252</v>
      </c>
      <c r="F179" s="82" t="s">
        <v>253</v>
      </c>
      <c r="G179" s="83" t="s">
        <v>134</v>
      </c>
      <c r="H179" s="84">
        <v>375</v>
      </c>
      <c r="I179" s="85">
        <v>0</v>
      </c>
      <c r="J179" s="85">
        <f>ROUND(I179*H179,2)</f>
        <v>0</v>
      </c>
      <c r="K179" s="86"/>
      <c r="L179" s="7"/>
      <c r="M179" s="87" t="s">
        <v>7</v>
      </c>
      <c r="N179" s="88" t="s">
        <v>24</v>
      </c>
      <c r="O179" s="89">
        <v>0.25900000000000001</v>
      </c>
      <c r="P179" s="89">
        <f>O179*H179</f>
        <v>97.125</v>
      </c>
      <c r="Q179" s="89">
        <v>0</v>
      </c>
      <c r="R179" s="89">
        <f>Q179*H179</f>
        <v>0</v>
      </c>
      <c r="S179" s="89">
        <v>0</v>
      </c>
      <c r="T179" s="90">
        <f>S179*H179</f>
        <v>0</v>
      </c>
      <c r="AR179" s="91" t="s">
        <v>93</v>
      </c>
      <c r="AT179" s="91" t="s">
        <v>89</v>
      </c>
      <c r="AU179" s="91" t="s">
        <v>1</v>
      </c>
      <c r="AY179" s="1" t="s">
        <v>87</v>
      </c>
      <c r="BE179" s="92">
        <f>IF(N179="základní",J179,0)</f>
        <v>0</v>
      </c>
      <c r="BF179" s="92">
        <f>IF(N179="snížená",J179,0)</f>
        <v>0</v>
      </c>
      <c r="BG179" s="92">
        <f>IF(N179="zákl. přenesená",J179,0)</f>
        <v>0</v>
      </c>
      <c r="BH179" s="92">
        <f>IF(N179="sníž. přenesená",J179,0)</f>
        <v>0</v>
      </c>
      <c r="BI179" s="92">
        <f>IF(N179="nulová",J179,0)</f>
        <v>0</v>
      </c>
      <c r="BJ179" s="1" t="s">
        <v>85</v>
      </c>
      <c r="BK179" s="92">
        <f>ROUND(I179*H179,2)</f>
        <v>0</v>
      </c>
      <c r="BL179" s="1" t="s">
        <v>93</v>
      </c>
      <c r="BM179" s="91" t="s">
        <v>254</v>
      </c>
    </row>
    <row r="180" spans="2:65" s="8" customFormat="1" ht="24.15" customHeight="1">
      <c r="B180" s="7"/>
      <c r="C180" s="79" t="s">
        <v>255</v>
      </c>
      <c r="D180" s="80" t="s">
        <v>89</v>
      </c>
      <c r="E180" s="81" t="s">
        <v>256</v>
      </c>
      <c r="F180" s="82" t="s">
        <v>257</v>
      </c>
      <c r="G180" s="83" t="s">
        <v>134</v>
      </c>
      <c r="H180" s="84">
        <v>22500</v>
      </c>
      <c r="I180" s="85">
        <v>0</v>
      </c>
      <c r="J180" s="85">
        <f>ROUND(I180*H180,2)</f>
        <v>0</v>
      </c>
      <c r="K180" s="86"/>
      <c r="L180" s="7"/>
      <c r="M180" s="87" t="s">
        <v>7</v>
      </c>
      <c r="N180" s="88" t="s">
        <v>24</v>
      </c>
      <c r="O180" s="89">
        <v>0</v>
      </c>
      <c r="P180" s="89">
        <f>O180*H180</f>
        <v>0</v>
      </c>
      <c r="Q180" s="89">
        <v>0</v>
      </c>
      <c r="R180" s="89">
        <f>Q180*H180</f>
        <v>0</v>
      </c>
      <c r="S180" s="89">
        <v>0</v>
      </c>
      <c r="T180" s="90">
        <f>S180*H180</f>
        <v>0</v>
      </c>
      <c r="AR180" s="91" t="s">
        <v>93</v>
      </c>
      <c r="AT180" s="91" t="s">
        <v>89</v>
      </c>
      <c r="AU180" s="91" t="s">
        <v>1</v>
      </c>
      <c r="AY180" s="1" t="s">
        <v>87</v>
      </c>
      <c r="BE180" s="92">
        <f>IF(N180="základní",J180,0)</f>
        <v>0</v>
      </c>
      <c r="BF180" s="92">
        <f>IF(N180="snížená",J180,0)</f>
        <v>0</v>
      </c>
      <c r="BG180" s="92">
        <f>IF(N180="zákl. přenesená",J180,0)</f>
        <v>0</v>
      </c>
      <c r="BH180" s="92">
        <f>IF(N180="sníž. přenesená",J180,0)</f>
        <v>0</v>
      </c>
      <c r="BI180" s="92">
        <f>IF(N180="nulová",J180,0)</f>
        <v>0</v>
      </c>
      <c r="BJ180" s="1" t="s">
        <v>85</v>
      </c>
      <c r="BK180" s="92">
        <f>ROUND(I180*H180,2)</f>
        <v>0</v>
      </c>
      <c r="BL180" s="1" t="s">
        <v>93</v>
      </c>
      <c r="BM180" s="91" t="s">
        <v>258</v>
      </c>
    </row>
    <row r="181" spans="2:65" s="8" customFormat="1" ht="24.15" customHeight="1">
      <c r="B181" s="7"/>
      <c r="C181" s="79" t="s">
        <v>259</v>
      </c>
      <c r="D181" s="80" t="s">
        <v>89</v>
      </c>
      <c r="E181" s="81" t="s">
        <v>260</v>
      </c>
      <c r="F181" s="82" t="s">
        <v>261</v>
      </c>
      <c r="G181" s="83" t="s">
        <v>134</v>
      </c>
      <c r="H181" s="84">
        <v>375</v>
      </c>
      <c r="I181" s="85">
        <v>0</v>
      </c>
      <c r="J181" s="85">
        <f>ROUND(I181*H181,2)</f>
        <v>0</v>
      </c>
      <c r="K181" s="86"/>
      <c r="L181" s="7"/>
      <c r="M181" s="87" t="s">
        <v>7</v>
      </c>
      <c r="N181" s="88" t="s">
        <v>24</v>
      </c>
      <c r="O181" s="89">
        <v>0.16400000000000001</v>
      </c>
      <c r="P181" s="89">
        <f>O181*H181</f>
        <v>61.5</v>
      </c>
      <c r="Q181" s="89">
        <v>0</v>
      </c>
      <c r="R181" s="89">
        <f>Q181*H181</f>
        <v>0</v>
      </c>
      <c r="S181" s="89">
        <v>0</v>
      </c>
      <c r="T181" s="90">
        <f>S181*H181</f>
        <v>0</v>
      </c>
      <c r="AR181" s="91" t="s">
        <v>93</v>
      </c>
      <c r="AT181" s="91" t="s">
        <v>89</v>
      </c>
      <c r="AU181" s="91" t="s">
        <v>1</v>
      </c>
      <c r="AY181" s="1" t="s">
        <v>87</v>
      </c>
      <c r="BE181" s="92">
        <f>IF(N181="základní",J181,0)</f>
        <v>0</v>
      </c>
      <c r="BF181" s="92">
        <f>IF(N181="snížená",J181,0)</f>
        <v>0</v>
      </c>
      <c r="BG181" s="92">
        <f>IF(N181="zákl. přenesená",J181,0)</f>
        <v>0</v>
      </c>
      <c r="BH181" s="92">
        <f>IF(N181="sníž. přenesená",J181,0)</f>
        <v>0</v>
      </c>
      <c r="BI181" s="92">
        <f>IF(N181="nulová",J181,0)</f>
        <v>0</v>
      </c>
      <c r="BJ181" s="1" t="s">
        <v>85</v>
      </c>
      <c r="BK181" s="92">
        <f>ROUND(I181*H181,2)</f>
        <v>0</v>
      </c>
      <c r="BL181" s="1" t="s">
        <v>93</v>
      </c>
      <c r="BM181" s="91" t="s">
        <v>262</v>
      </c>
    </row>
    <row r="182" spans="2:65" s="68" customFormat="1" ht="22.8" customHeight="1">
      <c r="B182" s="67"/>
      <c r="D182" s="69" t="s">
        <v>82</v>
      </c>
      <c r="E182" s="77" t="s">
        <v>263</v>
      </c>
      <c r="F182" s="77" t="s">
        <v>264</v>
      </c>
      <c r="J182" s="78">
        <f>BK182</f>
        <v>0</v>
      </c>
      <c r="L182" s="67"/>
      <c r="M182" s="72"/>
      <c r="P182" s="73">
        <f>SUM(P183:P188)</f>
        <v>33.445</v>
      </c>
      <c r="R182" s="73">
        <f>SUM(R183:R188)</f>
        <v>0</v>
      </c>
      <c r="T182" s="74">
        <f>SUM(T183:T188)</f>
        <v>0</v>
      </c>
      <c r="AR182" s="69" t="s">
        <v>85</v>
      </c>
      <c r="AT182" s="75" t="s">
        <v>82</v>
      </c>
      <c r="AU182" s="75" t="s">
        <v>85</v>
      </c>
      <c r="AY182" s="69" t="s">
        <v>87</v>
      </c>
      <c r="BK182" s="76">
        <f>SUM(BK183:BK188)</f>
        <v>0</v>
      </c>
    </row>
    <row r="183" spans="2:65" s="8" customFormat="1" ht="24.15" customHeight="1">
      <c r="B183" s="7"/>
      <c r="C183" s="79" t="s">
        <v>265</v>
      </c>
      <c r="D183" s="80" t="s">
        <v>89</v>
      </c>
      <c r="E183" s="81" t="s">
        <v>266</v>
      </c>
      <c r="F183" s="82" t="s">
        <v>267</v>
      </c>
      <c r="G183" s="83" t="s">
        <v>125</v>
      </c>
      <c r="H183" s="84">
        <v>10</v>
      </c>
      <c r="I183" s="85">
        <v>0</v>
      </c>
      <c r="J183" s="85">
        <f t="shared" ref="J183:J188" si="20">ROUND(I183*H183,2)</f>
        <v>0</v>
      </c>
      <c r="K183" s="86"/>
      <c r="L183" s="7"/>
      <c r="M183" s="87" t="s">
        <v>7</v>
      </c>
      <c r="N183" s="88" t="s">
        <v>24</v>
      </c>
      <c r="O183" s="89">
        <v>3.097</v>
      </c>
      <c r="P183" s="89">
        <f t="shared" ref="P183:P188" si="21">O183*H183</f>
        <v>30.97</v>
      </c>
      <c r="Q183" s="89">
        <v>0</v>
      </c>
      <c r="R183" s="89">
        <f t="shared" ref="R183:R188" si="22">Q183*H183</f>
        <v>0</v>
      </c>
      <c r="S183" s="89">
        <v>0</v>
      </c>
      <c r="T183" s="90">
        <f t="shared" ref="T183:T188" si="23">S183*H183</f>
        <v>0</v>
      </c>
      <c r="AR183" s="91" t="s">
        <v>93</v>
      </c>
      <c r="AT183" s="91" t="s">
        <v>89</v>
      </c>
      <c r="AU183" s="91" t="s">
        <v>1</v>
      </c>
      <c r="AY183" s="1" t="s">
        <v>87</v>
      </c>
      <c r="BE183" s="92">
        <f t="shared" ref="BE183:BE188" si="24">IF(N183="základní",J183,0)</f>
        <v>0</v>
      </c>
      <c r="BF183" s="92">
        <f t="shared" ref="BF183:BF188" si="25">IF(N183="snížená",J183,0)</f>
        <v>0</v>
      </c>
      <c r="BG183" s="92">
        <f t="shared" ref="BG183:BG188" si="26">IF(N183="zákl. přenesená",J183,0)</f>
        <v>0</v>
      </c>
      <c r="BH183" s="92">
        <f t="shared" ref="BH183:BH188" si="27">IF(N183="sníž. přenesená",J183,0)</f>
        <v>0</v>
      </c>
      <c r="BI183" s="92">
        <f t="shared" ref="BI183:BI188" si="28">IF(N183="nulová",J183,0)</f>
        <v>0</v>
      </c>
      <c r="BJ183" s="1" t="s">
        <v>85</v>
      </c>
      <c r="BK183" s="92">
        <f t="shared" ref="BK183:BK188" si="29">ROUND(I183*H183,2)</f>
        <v>0</v>
      </c>
      <c r="BL183" s="1" t="s">
        <v>93</v>
      </c>
      <c r="BM183" s="91" t="s">
        <v>268</v>
      </c>
    </row>
    <row r="184" spans="2:65" s="8" customFormat="1" ht="24.15" customHeight="1">
      <c r="B184" s="7"/>
      <c r="C184" s="79" t="s">
        <v>269</v>
      </c>
      <c r="D184" s="80" t="s">
        <v>89</v>
      </c>
      <c r="E184" s="81" t="s">
        <v>270</v>
      </c>
      <c r="F184" s="82" t="s">
        <v>271</v>
      </c>
      <c r="G184" s="83" t="s">
        <v>125</v>
      </c>
      <c r="H184" s="84">
        <v>200</v>
      </c>
      <c r="I184" s="85">
        <v>0</v>
      </c>
      <c r="J184" s="85">
        <f t="shared" si="20"/>
        <v>0</v>
      </c>
      <c r="K184" s="86"/>
      <c r="L184" s="7"/>
      <c r="M184" s="87" t="s">
        <v>7</v>
      </c>
      <c r="N184" s="88" t="s">
        <v>24</v>
      </c>
      <c r="O184" s="89">
        <v>6.0000000000000001E-3</v>
      </c>
      <c r="P184" s="89">
        <f t="shared" si="21"/>
        <v>1.2</v>
      </c>
      <c r="Q184" s="89">
        <v>0</v>
      </c>
      <c r="R184" s="89">
        <f t="shared" si="22"/>
        <v>0</v>
      </c>
      <c r="S184" s="89">
        <v>0</v>
      </c>
      <c r="T184" s="90">
        <f t="shared" si="23"/>
        <v>0</v>
      </c>
      <c r="AR184" s="91" t="s">
        <v>93</v>
      </c>
      <c r="AT184" s="91" t="s">
        <v>89</v>
      </c>
      <c r="AU184" s="91" t="s">
        <v>1</v>
      </c>
      <c r="AY184" s="1" t="s">
        <v>87</v>
      </c>
      <c r="BE184" s="92">
        <f t="shared" si="24"/>
        <v>0</v>
      </c>
      <c r="BF184" s="92">
        <f t="shared" si="25"/>
        <v>0</v>
      </c>
      <c r="BG184" s="92">
        <f t="shared" si="26"/>
        <v>0</v>
      </c>
      <c r="BH184" s="92">
        <f t="shared" si="27"/>
        <v>0</v>
      </c>
      <c r="BI184" s="92">
        <f t="shared" si="28"/>
        <v>0</v>
      </c>
      <c r="BJ184" s="1" t="s">
        <v>85</v>
      </c>
      <c r="BK184" s="92">
        <f t="shared" si="29"/>
        <v>0</v>
      </c>
      <c r="BL184" s="1" t="s">
        <v>93</v>
      </c>
      <c r="BM184" s="91" t="s">
        <v>272</v>
      </c>
    </row>
    <row r="185" spans="2:65" s="8" customFormat="1" ht="24.15" customHeight="1">
      <c r="B185" s="7"/>
      <c r="C185" s="79" t="s">
        <v>273</v>
      </c>
      <c r="D185" s="80" t="s">
        <v>89</v>
      </c>
      <c r="E185" s="81" t="s">
        <v>274</v>
      </c>
      <c r="F185" s="82" t="s">
        <v>275</v>
      </c>
      <c r="G185" s="83" t="s">
        <v>125</v>
      </c>
      <c r="H185" s="84">
        <v>5</v>
      </c>
      <c r="I185" s="85">
        <v>0</v>
      </c>
      <c r="J185" s="85">
        <f t="shared" si="20"/>
        <v>0</v>
      </c>
      <c r="K185" s="86"/>
      <c r="L185" s="7"/>
      <c r="M185" s="87" t="s">
        <v>7</v>
      </c>
      <c r="N185" s="88" t="s">
        <v>24</v>
      </c>
      <c r="O185" s="89">
        <v>0.255</v>
      </c>
      <c r="P185" s="89">
        <f t="shared" si="21"/>
        <v>1.2749999999999999</v>
      </c>
      <c r="Q185" s="89">
        <v>0</v>
      </c>
      <c r="R185" s="89">
        <f t="shared" si="22"/>
        <v>0</v>
      </c>
      <c r="S185" s="89">
        <v>0</v>
      </c>
      <c r="T185" s="90">
        <f t="shared" si="23"/>
        <v>0</v>
      </c>
      <c r="AR185" s="91" t="s">
        <v>93</v>
      </c>
      <c r="AT185" s="91" t="s">
        <v>89</v>
      </c>
      <c r="AU185" s="91" t="s">
        <v>1</v>
      </c>
      <c r="AY185" s="1" t="s">
        <v>87</v>
      </c>
      <c r="BE185" s="92">
        <f t="shared" si="24"/>
        <v>0</v>
      </c>
      <c r="BF185" s="92">
        <f t="shared" si="25"/>
        <v>0</v>
      </c>
      <c r="BG185" s="92">
        <f t="shared" si="26"/>
        <v>0</v>
      </c>
      <c r="BH185" s="92">
        <f t="shared" si="27"/>
        <v>0</v>
      </c>
      <c r="BI185" s="92">
        <f t="shared" si="28"/>
        <v>0</v>
      </c>
      <c r="BJ185" s="1" t="s">
        <v>85</v>
      </c>
      <c r="BK185" s="92">
        <f t="shared" si="29"/>
        <v>0</v>
      </c>
      <c r="BL185" s="1" t="s">
        <v>93</v>
      </c>
      <c r="BM185" s="91" t="s">
        <v>276</v>
      </c>
    </row>
    <row r="186" spans="2:65" s="8" customFormat="1" ht="24.15" customHeight="1">
      <c r="B186" s="7"/>
      <c r="C186" s="79" t="s">
        <v>277</v>
      </c>
      <c r="D186" s="80" t="s">
        <v>89</v>
      </c>
      <c r="E186" s="81" t="s">
        <v>278</v>
      </c>
      <c r="F186" s="82" t="s">
        <v>279</v>
      </c>
      <c r="G186" s="83" t="s">
        <v>125</v>
      </c>
      <c r="H186" s="84">
        <v>5</v>
      </c>
      <c r="I186" s="85">
        <v>0</v>
      </c>
      <c r="J186" s="85">
        <f t="shared" si="20"/>
        <v>0</v>
      </c>
      <c r="K186" s="86"/>
      <c r="L186" s="7"/>
      <c r="M186" s="87" t="s">
        <v>7</v>
      </c>
      <c r="N186" s="88" t="s">
        <v>24</v>
      </c>
      <c r="O186" s="89">
        <v>0</v>
      </c>
      <c r="P186" s="89">
        <f t="shared" si="21"/>
        <v>0</v>
      </c>
      <c r="Q186" s="89">
        <v>0</v>
      </c>
      <c r="R186" s="89">
        <f t="shared" si="22"/>
        <v>0</v>
      </c>
      <c r="S186" s="89">
        <v>0</v>
      </c>
      <c r="T186" s="90">
        <f t="shared" si="23"/>
        <v>0</v>
      </c>
      <c r="AR186" s="91" t="s">
        <v>93</v>
      </c>
      <c r="AT186" s="91" t="s">
        <v>89</v>
      </c>
      <c r="AU186" s="91" t="s">
        <v>1</v>
      </c>
      <c r="AY186" s="1" t="s">
        <v>87</v>
      </c>
      <c r="BE186" s="92">
        <f t="shared" si="24"/>
        <v>0</v>
      </c>
      <c r="BF186" s="92">
        <f t="shared" si="25"/>
        <v>0</v>
      </c>
      <c r="BG186" s="92">
        <f t="shared" si="26"/>
        <v>0</v>
      </c>
      <c r="BH186" s="92">
        <f t="shared" si="27"/>
        <v>0</v>
      </c>
      <c r="BI186" s="92">
        <f t="shared" si="28"/>
        <v>0</v>
      </c>
      <c r="BJ186" s="1" t="s">
        <v>85</v>
      </c>
      <c r="BK186" s="92">
        <f t="shared" si="29"/>
        <v>0</v>
      </c>
      <c r="BL186" s="1" t="s">
        <v>93</v>
      </c>
      <c r="BM186" s="91" t="s">
        <v>280</v>
      </c>
    </row>
    <row r="187" spans="2:65" s="8" customFormat="1" ht="24.15" customHeight="1">
      <c r="B187" s="7"/>
      <c r="C187" s="79" t="s">
        <v>281</v>
      </c>
      <c r="D187" s="80" t="s">
        <v>89</v>
      </c>
      <c r="E187" s="81" t="s">
        <v>282</v>
      </c>
      <c r="F187" s="82" t="s">
        <v>283</v>
      </c>
      <c r="G187" s="83" t="s">
        <v>125</v>
      </c>
      <c r="H187" s="84">
        <v>2</v>
      </c>
      <c r="I187" s="85">
        <v>0</v>
      </c>
      <c r="J187" s="85">
        <f t="shared" si="20"/>
        <v>0</v>
      </c>
      <c r="K187" s="86"/>
      <c r="L187" s="7"/>
      <c r="M187" s="87" t="s">
        <v>7</v>
      </c>
      <c r="N187" s="88" t="s">
        <v>24</v>
      </c>
      <c r="O187" s="89">
        <v>0</v>
      </c>
      <c r="P187" s="89">
        <f t="shared" si="21"/>
        <v>0</v>
      </c>
      <c r="Q187" s="89">
        <v>0</v>
      </c>
      <c r="R187" s="89">
        <f t="shared" si="22"/>
        <v>0</v>
      </c>
      <c r="S187" s="89">
        <v>0</v>
      </c>
      <c r="T187" s="90">
        <f t="shared" si="23"/>
        <v>0</v>
      </c>
      <c r="AR187" s="91" t="s">
        <v>93</v>
      </c>
      <c r="AT187" s="91" t="s">
        <v>89</v>
      </c>
      <c r="AU187" s="91" t="s">
        <v>1</v>
      </c>
      <c r="AY187" s="1" t="s">
        <v>87</v>
      </c>
      <c r="BE187" s="92">
        <f t="shared" si="24"/>
        <v>0</v>
      </c>
      <c r="BF187" s="92">
        <f t="shared" si="25"/>
        <v>0</v>
      </c>
      <c r="BG187" s="92">
        <f t="shared" si="26"/>
        <v>0</v>
      </c>
      <c r="BH187" s="92">
        <f t="shared" si="27"/>
        <v>0</v>
      </c>
      <c r="BI187" s="92">
        <f t="shared" si="28"/>
        <v>0</v>
      </c>
      <c r="BJ187" s="1" t="s">
        <v>85</v>
      </c>
      <c r="BK187" s="92">
        <f t="shared" si="29"/>
        <v>0</v>
      </c>
      <c r="BL187" s="1" t="s">
        <v>93</v>
      </c>
      <c r="BM187" s="91" t="s">
        <v>284</v>
      </c>
    </row>
    <row r="188" spans="2:65" s="8" customFormat="1" ht="24.15" customHeight="1">
      <c r="B188" s="7"/>
      <c r="C188" s="79" t="s">
        <v>285</v>
      </c>
      <c r="D188" s="80" t="s">
        <v>89</v>
      </c>
      <c r="E188" s="81" t="s">
        <v>286</v>
      </c>
      <c r="F188" s="82" t="s">
        <v>287</v>
      </c>
      <c r="G188" s="83" t="s">
        <v>125</v>
      </c>
      <c r="H188" s="84">
        <v>3</v>
      </c>
      <c r="I188" s="85">
        <v>0</v>
      </c>
      <c r="J188" s="85">
        <f t="shared" si="20"/>
        <v>0</v>
      </c>
      <c r="K188" s="86"/>
      <c r="L188" s="7"/>
      <c r="M188" s="87" t="s">
        <v>7</v>
      </c>
      <c r="N188" s="88" t="s">
        <v>24</v>
      </c>
      <c r="O188" s="89">
        <v>0</v>
      </c>
      <c r="P188" s="89">
        <f t="shared" si="21"/>
        <v>0</v>
      </c>
      <c r="Q188" s="89">
        <v>0</v>
      </c>
      <c r="R188" s="89">
        <f t="shared" si="22"/>
        <v>0</v>
      </c>
      <c r="S188" s="89">
        <v>0</v>
      </c>
      <c r="T188" s="90">
        <f t="shared" si="23"/>
        <v>0</v>
      </c>
      <c r="AR188" s="91" t="s">
        <v>93</v>
      </c>
      <c r="AT188" s="91" t="s">
        <v>89</v>
      </c>
      <c r="AU188" s="91" t="s">
        <v>1</v>
      </c>
      <c r="AY188" s="1" t="s">
        <v>87</v>
      </c>
      <c r="BE188" s="92">
        <f t="shared" si="24"/>
        <v>0</v>
      </c>
      <c r="BF188" s="92">
        <f t="shared" si="25"/>
        <v>0</v>
      </c>
      <c r="BG188" s="92">
        <f t="shared" si="26"/>
        <v>0</v>
      </c>
      <c r="BH188" s="92">
        <f t="shared" si="27"/>
        <v>0</v>
      </c>
      <c r="BI188" s="92">
        <f t="shared" si="28"/>
        <v>0</v>
      </c>
      <c r="BJ188" s="1" t="s">
        <v>85</v>
      </c>
      <c r="BK188" s="92">
        <f t="shared" si="29"/>
        <v>0</v>
      </c>
      <c r="BL188" s="1" t="s">
        <v>93</v>
      </c>
      <c r="BM188" s="91" t="s">
        <v>288</v>
      </c>
    </row>
    <row r="189" spans="2:65" s="68" customFormat="1" ht="25.95" customHeight="1">
      <c r="B189" s="67"/>
      <c r="D189" s="69" t="s">
        <v>82</v>
      </c>
      <c r="E189" s="70" t="s">
        <v>289</v>
      </c>
      <c r="F189" s="70" t="s">
        <v>290</v>
      </c>
      <c r="J189" s="71">
        <f>BK189</f>
        <v>0</v>
      </c>
      <c r="L189" s="67"/>
      <c r="M189" s="72"/>
      <c r="P189" s="73">
        <f>P190+P193+P202+P210+P216+P221+P231+P233+P237+P242</f>
        <v>167.11494200000001</v>
      </c>
      <c r="R189" s="73">
        <f>R190+R193+R202+R210+R216+R221+R231+R233+R237+R242</f>
        <v>10.467609999999999</v>
      </c>
      <c r="T189" s="74">
        <f>T190+T193+T202+T210+T216+T221+T231+T233+T237+T242</f>
        <v>6.2460000000000002E-2</v>
      </c>
      <c r="AR189" s="69" t="s">
        <v>1</v>
      </c>
      <c r="AT189" s="75" t="s">
        <v>82</v>
      </c>
      <c r="AU189" s="75" t="s">
        <v>86</v>
      </c>
      <c r="AY189" s="69" t="s">
        <v>87</v>
      </c>
      <c r="BK189" s="76">
        <f>BK190+BK193+BK202+BK210+BK216+BK221+BK231+BK233+BK237+BK242</f>
        <v>0</v>
      </c>
    </row>
    <row r="190" spans="2:65" s="68" customFormat="1" ht="22.8" customHeight="1">
      <c r="B190" s="67"/>
      <c r="D190" s="69" t="s">
        <v>82</v>
      </c>
      <c r="E190" s="77" t="s">
        <v>291</v>
      </c>
      <c r="F190" s="77" t="s">
        <v>292</v>
      </c>
      <c r="J190" s="78">
        <f>BK190</f>
        <v>0</v>
      </c>
      <c r="L190" s="67"/>
      <c r="M190" s="72"/>
      <c r="P190" s="73">
        <f>SUM(P191:P192)</f>
        <v>14.21</v>
      </c>
      <c r="R190" s="73">
        <f>SUM(R191:R192)</f>
        <v>0.43679999999999997</v>
      </c>
      <c r="T190" s="74">
        <f>SUM(T191:T192)</f>
        <v>0</v>
      </c>
      <c r="AR190" s="69" t="s">
        <v>1</v>
      </c>
      <c r="AT190" s="75" t="s">
        <v>82</v>
      </c>
      <c r="AU190" s="75" t="s">
        <v>85</v>
      </c>
      <c r="AY190" s="69" t="s">
        <v>87</v>
      </c>
      <c r="BK190" s="76">
        <f>SUM(BK191:BK192)</f>
        <v>0</v>
      </c>
    </row>
    <row r="191" spans="2:65" s="8" customFormat="1" ht="24.15" customHeight="1">
      <c r="B191" s="7"/>
      <c r="C191" s="79" t="s">
        <v>293</v>
      </c>
      <c r="D191" s="104" t="s">
        <v>89</v>
      </c>
      <c r="E191" s="81" t="s">
        <v>294</v>
      </c>
      <c r="F191" s="82" t="s">
        <v>295</v>
      </c>
      <c r="G191" s="83" t="s">
        <v>134</v>
      </c>
      <c r="H191" s="84">
        <v>70</v>
      </c>
      <c r="I191" s="85">
        <v>0</v>
      </c>
      <c r="J191" s="85">
        <f>ROUND(I191*H191,2)</f>
        <v>0</v>
      </c>
      <c r="K191" s="86"/>
      <c r="L191" s="7"/>
      <c r="M191" s="87" t="s">
        <v>7</v>
      </c>
      <c r="N191" s="88" t="s">
        <v>24</v>
      </c>
      <c r="O191" s="89">
        <v>0.20300000000000001</v>
      </c>
      <c r="P191" s="89">
        <f>O191*H191</f>
        <v>14.21</v>
      </c>
      <c r="Q191" s="89">
        <v>9.3999999999999997E-4</v>
      </c>
      <c r="R191" s="89">
        <f>Q191*H191</f>
        <v>6.5799999999999997E-2</v>
      </c>
      <c r="S191" s="89">
        <v>0</v>
      </c>
      <c r="T191" s="90">
        <f>S191*H191</f>
        <v>0</v>
      </c>
      <c r="AR191" s="91" t="s">
        <v>154</v>
      </c>
      <c r="AT191" s="91" t="s">
        <v>89</v>
      </c>
      <c r="AU191" s="91" t="s">
        <v>1</v>
      </c>
      <c r="AY191" s="1" t="s">
        <v>87</v>
      </c>
      <c r="BE191" s="92">
        <f>IF(N191="základní",J191,0)</f>
        <v>0</v>
      </c>
      <c r="BF191" s="92">
        <f>IF(N191="snížená",J191,0)</f>
        <v>0</v>
      </c>
      <c r="BG191" s="92">
        <f>IF(N191="zákl. přenesená",J191,0)</f>
        <v>0</v>
      </c>
      <c r="BH191" s="92">
        <f>IF(N191="sníž. přenesená",J191,0)</f>
        <v>0</v>
      </c>
      <c r="BI191" s="92">
        <f>IF(N191="nulová",J191,0)</f>
        <v>0</v>
      </c>
      <c r="BJ191" s="1" t="s">
        <v>85</v>
      </c>
      <c r="BK191" s="92">
        <f>ROUND(I191*H191,2)</f>
        <v>0</v>
      </c>
      <c r="BL191" s="1" t="s">
        <v>154</v>
      </c>
      <c r="BM191" s="91" t="s">
        <v>296</v>
      </c>
    </row>
    <row r="192" spans="2:65" s="8" customFormat="1" ht="24.15" customHeight="1">
      <c r="B192" s="7"/>
      <c r="C192" s="93" t="s">
        <v>297</v>
      </c>
      <c r="D192" s="105" t="s">
        <v>122</v>
      </c>
      <c r="E192" s="95" t="s">
        <v>298</v>
      </c>
      <c r="F192" s="96" t="s">
        <v>299</v>
      </c>
      <c r="G192" s="97" t="s">
        <v>134</v>
      </c>
      <c r="H192" s="98">
        <v>70</v>
      </c>
      <c r="I192" s="99">
        <v>0</v>
      </c>
      <c r="J192" s="99">
        <f>ROUND(I192*H192,2)</f>
        <v>0</v>
      </c>
      <c r="K192" s="100"/>
      <c r="L192" s="101"/>
      <c r="M192" s="102" t="s">
        <v>7</v>
      </c>
      <c r="N192" s="103" t="s">
        <v>24</v>
      </c>
      <c r="O192" s="89">
        <v>0</v>
      </c>
      <c r="P192" s="89">
        <f>O192*H192</f>
        <v>0</v>
      </c>
      <c r="Q192" s="89">
        <v>5.3E-3</v>
      </c>
      <c r="R192" s="89">
        <f>Q192*H192</f>
        <v>0.371</v>
      </c>
      <c r="S192" s="89">
        <v>0</v>
      </c>
      <c r="T192" s="90">
        <f>S192*H192</f>
        <v>0</v>
      </c>
      <c r="AR192" s="91" t="s">
        <v>218</v>
      </c>
      <c r="AT192" s="91" t="s">
        <v>122</v>
      </c>
      <c r="AU192" s="91" t="s">
        <v>1</v>
      </c>
      <c r="AY192" s="1" t="s">
        <v>87</v>
      </c>
      <c r="BE192" s="92">
        <f>IF(N192="základní",J192,0)</f>
        <v>0</v>
      </c>
      <c r="BF192" s="92">
        <f>IF(N192="snížená",J192,0)</f>
        <v>0</v>
      </c>
      <c r="BG192" s="92">
        <f>IF(N192="zákl. přenesená",J192,0)</f>
        <v>0</v>
      </c>
      <c r="BH192" s="92">
        <f>IF(N192="sníž. přenesená",J192,0)</f>
        <v>0</v>
      </c>
      <c r="BI192" s="92">
        <f>IF(N192="nulová",J192,0)</f>
        <v>0</v>
      </c>
      <c r="BJ192" s="1" t="s">
        <v>85</v>
      </c>
      <c r="BK192" s="92">
        <f>ROUND(I192*H192,2)</f>
        <v>0</v>
      </c>
      <c r="BL192" s="1" t="s">
        <v>154</v>
      </c>
      <c r="BM192" s="91" t="s">
        <v>300</v>
      </c>
    </row>
    <row r="193" spans="2:65" s="68" customFormat="1" ht="22.8" customHeight="1">
      <c r="B193" s="67"/>
      <c r="D193" s="69" t="s">
        <v>82</v>
      </c>
      <c r="E193" s="77" t="s">
        <v>301</v>
      </c>
      <c r="F193" s="77" t="s">
        <v>302</v>
      </c>
      <c r="J193" s="78">
        <f>BK193</f>
        <v>0</v>
      </c>
      <c r="L193" s="67"/>
      <c r="M193" s="72"/>
      <c r="P193" s="73">
        <f>SUM(P194:P201)</f>
        <v>61.569293999999999</v>
      </c>
      <c r="R193" s="73">
        <f>SUM(R194:R201)</f>
        <v>2.6151200000000001</v>
      </c>
      <c r="T193" s="74">
        <f>SUM(T194:T201)</f>
        <v>0</v>
      </c>
      <c r="AR193" s="69" t="s">
        <v>1</v>
      </c>
      <c r="AT193" s="75" t="s">
        <v>82</v>
      </c>
      <c r="AU193" s="75" t="s">
        <v>85</v>
      </c>
      <c r="AY193" s="69" t="s">
        <v>87</v>
      </c>
      <c r="BK193" s="76">
        <f>SUM(BK194:BK201)</f>
        <v>0</v>
      </c>
    </row>
    <row r="194" spans="2:65" s="8" customFormat="1" ht="24.15" customHeight="1">
      <c r="B194" s="7"/>
      <c r="C194" s="79" t="s">
        <v>303</v>
      </c>
      <c r="D194" s="79" t="s">
        <v>89</v>
      </c>
      <c r="E194" s="81" t="s">
        <v>304</v>
      </c>
      <c r="F194" s="82" t="s">
        <v>305</v>
      </c>
      <c r="G194" s="83" t="s">
        <v>134</v>
      </c>
      <c r="H194" s="84">
        <v>408</v>
      </c>
      <c r="I194" s="85">
        <v>0</v>
      </c>
      <c r="J194" s="85">
        <f t="shared" ref="J194:J201" si="30">ROUND(I194*H194,2)</f>
        <v>0</v>
      </c>
      <c r="K194" s="86"/>
      <c r="L194" s="7"/>
      <c r="M194" s="87" t="s">
        <v>7</v>
      </c>
      <c r="N194" s="88" t="s">
        <v>24</v>
      </c>
      <c r="O194" s="89">
        <v>0.09</v>
      </c>
      <c r="P194" s="89">
        <f t="shared" ref="P194:P201" si="31">O194*H194</f>
        <v>36.72</v>
      </c>
      <c r="Q194" s="89">
        <v>0</v>
      </c>
      <c r="R194" s="89">
        <f t="shared" ref="R194:R201" si="32">Q194*H194</f>
        <v>0</v>
      </c>
      <c r="S194" s="89">
        <v>0</v>
      </c>
      <c r="T194" s="90">
        <f t="shared" ref="T194:T201" si="33">S194*H194</f>
        <v>0</v>
      </c>
      <c r="AR194" s="91" t="s">
        <v>154</v>
      </c>
      <c r="AT194" s="91" t="s">
        <v>89</v>
      </c>
      <c r="AU194" s="91" t="s">
        <v>1</v>
      </c>
      <c r="AY194" s="1" t="s">
        <v>87</v>
      </c>
      <c r="BE194" s="92">
        <f t="shared" ref="BE194:BE201" si="34">IF(N194="základní",J194,0)</f>
        <v>0</v>
      </c>
      <c r="BF194" s="92">
        <f t="shared" ref="BF194:BF201" si="35">IF(N194="snížená",J194,0)</f>
        <v>0</v>
      </c>
      <c r="BG194" s="92">
        <f t="shared" ref="BG194:BG201" si="36">IF(N194="zákl. přenesená",J194,0)</f>
        <v>0</v>
      </c>
      <c r="BH194" s="92">
        <f t="shared" ref="BH194:BH201" si="37">IF(N194="sníž. přenesená",J194,0)</f>
        <v>0</v>
      </c>
      <c r="BI194" s="92">
        <f t="shared" ref="BI194:BI201" si="38">IF(N194="nulová",J194,0)</f>
        <v>0</v>
      </c>
      <c r="BJ194" s="1" t="s">
        <v>85</v>
      </c>
      <c r="BK194" s="92">
        <f t="shared" ref="BK194:BK201" si="39">ROUND(I194*H194,2)</f>
        <v>0</v>
      </c>
      <c r="BL194" s="1" t="s">
        <v>154</v>
      </c>
      <c r="BM194" s="91" t="s">
        <v>306</v>
      </c>
    </row>
    <row r="195" spans="2:65" s="8" customFormat="1" ht="37.799999999999997" customHeight="1">
      <c r="B195" s="7"/>
      <c r="C195" s="93" t="s">
        <v>307</v>
      </c>
      <c r="D195" s="93" t="s">
        <v>122</v>
      </c>
      <c r="E195" s="95" t="s">
        <v>308</v>
      </c>
      <c r="F195" s="96" t="s">
        <v>309</v>
      </c>
      <c r="G195" s="97" t="s">
        <v>134</v>
      </c>
      <c r="H195" s="98">
        <v>204</v>
      </c>
      <c r="I195" s="99">
        <v>0</v>
      </c>
      <c r="J195" s="99">
        <f t="shared" si="30"/>
        <v>0</v>
      </c>
      <c r="K195" s="100"/>
      <c r="L195" s="101"/>
      <c r="M195" s="102" t="s">
        <v>7</v>
      </c>
      <c r="N195" s="103" t="s">
        <v>24</v>
      </c>
      <c r="O195" s="89">
        <v>0</v>
      </c>
      <c r="P195" s="89">
        <f t="shared" si="31"/>
        <v>0</v>
      </c>
      <c r="Q195" s="89">
        <v>4.7999999999999996E-3</v>
      </c>
      <c r="R195" s="89">
        <f t="shared" si="32"/>
        <v>0.97919999999999996</v>
      </c>
      <c r="S195" s="89">
        <v>0</v>
      </c>
      <c r="T195" s="90">
        <f t="shared" si="33"/>
        <v>0</v>
      </c>
      <c r="AR195" s="91" t="s">
        <v>218</v>
      </c>
      <c r="AT195" s="91" t="s">
        <v>122</v>
      </c>
      <c r="AU195" s="91" t="s">
        <v>1</v>
      </c>
      <c r="AY195" s="1" t="s">
        <v>87</v>
      </c>
      <c r="BE195" s="92">
        <f t="shared" si="34"/>
        <v>0</v>
      </c>
      <c r="BF195" s="92">
        <f t="shared" si="35"/>
        <v>0</v>
      </c>
      <c r="BG195" s="92">
        <f t="shared" si="36"/>
        <v>0</v>
      </c>
      <c r="BH195" s="92">
        <f t="shared" si="37"/>
        <v>0</v>
      </c>
      <c r="BI195" s="92">
        <f t="shared" si="38"/>
        <v>0</v>
      </c>
      <c r="BJ195" s="1" t="s">
        <v>85</v>
      </c>
      <c r="BK195" s="92">
        <f t="shared" si="39"/>
        <v>0</v>
      </c>
      <c r="BL195" s="1" t="s">
        <v>154</v>
      </c>
      <c r="BM195" s="91" t="s">
        <v>310</v>
      </c>
    </row>
    <row r="196" spans="2:65" s="8" customFormat="1" ht="37.799999999999997" customHeight="1">
      <c r="B196" s="7"/>
      <c r="C196" s="93" t="s">
        <v>311</v>
      </c>
      <c r="D196" s="93" t="s">
        <v>122</v>
      </c>
      <c r="E196" s="95" t="s">
        <v>312</v>
      </c>
      <c r="F196" s="96" t="s">
        <v>313</v>
      </c>
      <c r="G196" s="97" t="s">
        <v>134</v>
      </c>
      <c r="H196" s="98">
        <v>204</v>
      </c>
      <c r="I196" s="99">
        <v>0</v>
      </c>
      <c r="J196" s="99">
        <f t="shared" si="30"/>
        <v>0</v>
      </c>
      <c r="K196" s="100"/>
      <c r="L196" s="101"/>
      <c r="M196" s="102" t="s">
        <v>7</v>
      </c>
      <c r="N196" s="103" t="s">
        <v>24</v>
      </c>
      <c r="O196" s="89">
        <v>0</v>
      </c>
      <c r="P196" s="89">
        <f t="shared" si="31"/>
        <v>0</v>
      </c>
      <c r="Q196" s="89">
        <v>4.1999999999999997E-3</v>
      </c>
      <c r="R196" s="89">
        <f t="shared" si="32"/>
        <v>0.8567999999999999</v>
      </c>
      <c r="S196" s="89">
        <v>0</v>
      </c>
      <c r="T196" s="90">
        <f t="shared" si="33"/>
        <v>0</v>
      </c>
      <c r="AR196" s="91" t="s">
        <v>218</v>
      </c>
      <c r="AT196" s="91" t="s">
        <v>122</v>
      </c>
      <c r="AU196" s="91" t="s">
        <v>1</v>
      </c>
      <c r="AY196" s="1" t="s">
        <v>87</v>
      </c>
      <c r="BE196" s="92">
        <f t="shared" si="34"/>
        <v>0</v>
      </c>
      <c r="BF196" s="92">
        <f t="shared" si="35"/>
        <v>0</v>
      </c>
      <c r="BG196" s="92">
        <f t="shared" si="36"/>
        <v>0</v>
      </c>
      <c r="BH196" s="92">
        <f t="shared" si="37"/>
        <v>0</v>
      </c>
      <c r="BI196" s="92">
        <f t="shared" si="38"/>
        <v>0</v>
      </c>
      <c r="BJ196" s="1" t="s">
        <v>85</v>
      </c>
      <c r="BK196" s="92">
        <f t="shared" si="39"/>
        <v>0</v>
      </c>
      <c r="BL196" s="1" t="s">
        <v>154</v>
      </c>
      <c r="BM196" s="91" t="s">
        <v>314</v>
      </c>
    </row>
    <row r="197" spans="2:65" s="8" customFormat="1" ht="24.15" customHeight="1">
      <c r="B197" s="7"/>
      <c r="C197" s="79" t="s">
        <v>315</v>
      </c>
      <c r="D197" s="104" t="s">
        <v>89</v>
      </c>
      <c r="E197" s="81" t="s">
        <v>316</v>
      </c>
      <c r="F197" s="82" t="s">
        <v>317</v>
      </c>
      <c r="G197" s="83" t="s">
        <v>134</v>
      </c>
      <c r="H197" s="84">
        <v>70</v>
      </c>
      <c r="I197" s="85">
        <v>0</v>
      </c>
      <c r="J197" s="85">
        <f t="shared" si="30"/>
        <v>0</v>
      </c>
      <c r="K197" s="86"/>
      <c r="L197" s="7"/>
      <c r="M197" s="87" t="s">
        <v>7</v>
      </c>
      <c r="N197" s="88" t="s">
        <v>24</v>
      </c>
      <c r="O197" s="89">
        <v>0.18</v>
      </c>
      <c r="P197" s="89">
        <f t="shared" si="31"/>
        <v>12.6</v>
      </c>
      <c r="Q197" s="89">
        <v>2.0400000000000001E-3</v>
      </c>
      <c r="R197" s="89">
        <f t="shared" si="32"/>
        <v>0.14280000000000001</v>
      </c>
      <c r="S197" s="89">
        <v>0</v>
      </c>
      <c r="T197" s="90">
        <f t="shared" si="33"/>
        <v>0</v>
      </c>
      <c r="AR197" s="91" t="s">
        <v>154</v>
      </c>
      <c r="AT197" s="91" t="s">
        <v>89</v>
      </c>
      <c r="AU197" s="91" t="s">
        <v>1</v>
      </c>
      <c r="AY197" s="1" t="s">
        <v>87</v>
      </c>
      <c r="BE197" s="92">
        <f t="shared" si="34"/>
        <v>0</v>
      </c>
      <c r="BF197" s="92">
        <f t="shared" si="35"/>
        <v>0</v>
      </c>
      <c r="BG197" s="92">
        <f t="shared" si="36"/>
        <v>0</v>
      </c>
      <c r="BH197" s="92">
        <f t="shared" si="37"/>
        <v>0</v>
      </c>
      <c r="BI197" s="92">
        <f t="shared" si="38"/>
        <v>0</v>
      </c>
      <c r="BJ197" s="1" t="s">
        <v>85</v>
      </c>
      <c r="BK197" s="92">
        <f t="shared" si="39"/>
        <v>0</v>
      </c>
      <c r="BL197" s="1" t="s">
        <v>154</v>
      </c>
      <c r="BM197" s="91" t="s">
        <v>318</v>
      </c>
    </row>
    <row r="198" spans="2:65" s="8" customFormat="1" ht="24.15" customHeight="1">
      <c r="B198" s="7"/>
      <c r="C198" s="93" t="s">
        <v>319</v>
      </c>
      <c r="D198" s="105" t="s">
        <v>122</v>
      </c>
      <c r="E198" s="95" t="s">
        <v>320</v>
      </c>
      <c r="F198" s="96" t="s">
        <v>321</v>
      </c>
      <c r="G198" s="97" t="s">
        <v>92</v>
      </c>
      <c r="H198" s="98">
        <v>21</v>
      </c>
      <c r="I198" s="99">
        <v>0</v>
      </c>
      <c r="J198" s="99">
        <f t="shared" si="30"/>
        <v>0</v>
      </c>
      <c r="K198" s="100"/>
      <c r="L198" s="101"/>
      <c r="M198" s="102" t="s">
        <v>7</v>
      </c>
      <c r="N198" s="103" t="s">
        <v>24</v>
      </c>
      <c r="O198" s="89">
        <v>0</v>
      </c>
      <c r="P198" s="89">
        <f t="shared" si="31"/>
        <v>0</v>
      </c>
      <c r="Q198" s="89">
        <v>0.03</v>
      </c>
      <c r="R198" s="89">
        <f t="shared" si="32"/>
        <v>0.63</v>
      </c>
      <c r="S198" s="89">
        <v>0</v>
      </c>
      <c r="T198" s="90">
        <f t="shared" si="33"/>
        <v>0</v>
      </c>
      <c r="AR198" s="91" t="s">
        <v>218</v>
      </c>
      <c r="AT198" s="91" t="s">
        <v>122</v>
      </c>
      <c r="AU198" s="91" t="s">
        <v>1</v>
      </c>
      <c r="AY198" s="1" t="s">
        <v>87</v>
      </c>
      <c r="BE198" s="92">
        <f t="shared" si="34"/>
        <v>0</v>
      </c>
      <c r="BF198" s="92">
        <f t="shared" si="35"/>
        <v>0</v>
      </c>
      <c r="BG198" s="92">
        <f t="shared" si="36"/>
        <v>0</v>
      </c>
      <c r="BH198" s="92">
        <f t="shared" si="37"/>
        <v>0</v>
      </c>
      <c r="BI198" s="92">
        <f t="shared" si="38"/>
        <v>0</v>
      </c>
      <c r="BJ198" s="1" t="s">
        <v>85</v>
      </c>
      <c r="BK198" s="92">
        <f t="shared" si="39"/>
        <v>0</v>
      </c>
      <c r="BL198" s="1" t="s">
        <v>154</v>
      </c>
      <c r="BM198" s="91" t="s">
        <v>322</v>
      </c>
    </row>
    <row r="199" spans="2:65" s="8" customFormat="1" ht="24.15" customHeight="1">
      <c r="B199" s="7"/>
      <c r="C199" s="79" t="s">
        <v>323</v>
      </c>
      <c r="D199" s="104" t="s">
        <v>89</v>
      </c>
      <c r="E199" s="81" t="s">
        <v>324</v>
      </c>
      <c r="F199" s="82" t="s">
        <v>325</v>
      </c>
      <c r="G199" s="83" t="s">
        <v>208</v>
      </c>
      <c r="H199" s="84">
        <v>80</v>
      </c>
      <c r="I199" s="85">
        <v>0</v>
      </c>
      <c r="J199" s="85">
        <f t="shared" si="30"/>
        <v>0</v>
      </c>
      <c r="K199" s="86"/>
      <c r="L199" s="7"/>
      <c r="M199" s="87" t="s">
        <v>7</v>
      </c>
      <c r="N199" s="88" t="s">
        <v>24</v>
      </c>
      <c r="O199" s="89">
        <v>8.8999999999999996E-2</v>
      </c>
      <c r="P199" s="89">
        <f t="shared" si="31"/>
        <v>7.1199999999999992</v>
      </c>
      <c r="Q199" s="89">
        <v>0</v>
      </c>
      <c r="R199" s="89">
        <f t="shared" si="32"/>
        <v>0</v>
      </c>
      <c r="S199" s="89">
        <v>0</v>
      </c>
      <c r="T199" s="90">
        <f t="shared" si="33"/>
        <v>0</v>
      </c>
      <c r="AR199" s="91" t="s">
        <v>154</v>
      </c>
      <c r="AT199" s="91" t="s">
        <v>89</v>
      </c>
      <c r="AU199" s="91" t="s">
        <v>1</v>
      </c>
      <c r="AY199" s="1" t="s">
        <v>87</v>
      </c>
      <c r="BE199" s="92">
        <f t="shared" si="34"/>
        <v>0</v>
      </c>
      <c r="BF199" s="92">
        <f t="shared" si="35"/>
        <v>0</v>
      </c>
      <c r="BG199" s="92">
        <f t="shared" si="36"/>
        <v>0</v>
      </c>
      <c r="BH199" s="92">
        <f t="shared" si="37"/>
        <v>0</v>
      </c>
      <c r="BI199" s="92">
        <f t="shared" si="38"/>
        <v>0</v>
      </c>
      <c r="BJ199" s="1" t="s">
        <v>85</v>
      </c>
      <c r="BK199" s="92">
        <f t="shared" si="39"/>
        <v>0</v>
      </c>
      <c r="BL199" s="1" t="s">
        <v>154</v>
      </c>
      <c r="BM199" s="91" t="s">
        <v>326</v>
      </c>
    </row>
    <row r="200" spans="2:65" s="8" customFormat="1" ht="14.4" customHeight="1">
      <c r="B200" s="7"/>
      <c r="C200" s="93" t="s">
        <v>327</v>
      </c>
      <c r="D200" s="105" t="s">
        <v>122</v>
      </c>
      <c r="E200" s="95" t="s">
        <v>328</v>
      </c>
      <c r="F200" s="96" t="s">
        <v>329</v>
      </c>
      <c r="G200" s="97" t="s">
        <v>208</v>
      </c>
      <c r="H200" s="98">
        <v>80</v>
      </c>
      <c r="I200" s="99">
        <v>0</v>
      </c>
      <c r="J200" s="99">
        <f t="shared" si="30"/>
        <v>0</v>
      </c>
      <c r="K200" s="100"/>
      <c r="L200" s="101"/>
      <c r="M200" s="102" t="s">
        <v>7</v>
      </c>
      <c r="N200" s="103" t="s">
        <v>24</v>
      </c>
      <c r="O200" s="89">
        <v>0</v>
      </c>
      <c r="P200" s="89">
        <f t="shared" si="31"/>
        <v>0</v>
      </c>
      <c r="Q200" s="89">
        <v>7.8999999999999996E-5</v>
      </c>
      <c r="R200" s="89">
        <f t="shared" si="32"/>
        <v>6.3199999999999992E-3</v>
      </c>
      <c r="S200" s="89">
        <v>0</v>
      </c>
      <c r="T200" s="90">
        <f t="shared" si="33"/>
        <v>0</v>
      </c>
      <c r="AR200" s="91" t="s">
        <v>330</v>
      </c>
      <c r="AT200" s="91" t="s">
        <v>122</v>
      </c>
      <c r="AU200" s="91" t="s">
        <v>1</v>
      </c>
      <c r="AY200" s="1" t="s">
        <v>87</v>
      </c>
      <c r="BE200" s="92">
        <f t="shared" si="34"/>
        <v>0</v>
      </c>
      <c r="BF200" s="92">
        <f t="shared" si="35"/>
        <v>0</v>
      </c>
      <c r="BG200" s="92">
        <f t="shared" si="36"/>
        <v>0</v>
      </c>
      <c r="BH200" s="92">
        <f t="shared" si="37"/>
        <v>0</v>
      </c>
      <c r="BI200" s="92">
        <f t="shared" si="38"/>
        <v>0</v>
      </c>
      <c r="BJ200" s="1" t="s">
        <v>85</v>
      </c>
      <c r="BK200" s="92">
        <f t="shared" si="39"/>
        <v>0</v>
      </c>
      <c r="BL200" s="1" t="s">
        <v>330</v>
      </c>
      <c r="BM200" s="91" t="s">
        <v>331</v>
      </c>
    </row>
    <row r="201" spans="2:65" s="8" customFormat="1" ht="14.4" customHeight="1">
      <c r="B201" s="7"/>
      <c r="C201" s="79" t="s">
        <v>332</v>
      </c>
      <c r="D201" s="106" t="s">
        <v>89</v>
      </c>
      <c r="E201" s="81" t="s">
        <v>333</v>
      </c>
      <c r="F201" s="82" t="s">
        <v>334</v>
      </c>
      <c r="G201" s="83" t="s">
        <v>125</v>
      </c>
      <c r="H201" s="84">
        <v>2.609</v>
      </c>
      <c r="I201" s="85">
        <v>0</v>
      </c>
      <c r="J201" s="85">
        <f t="shared" si="30"/>
        <v>0</v>
      </c>
      <c r="K201" s="86"/>
      <c r="L201" s="7"/>
      <c r="M201" s="87" t="s">
        <v>7</v>
      </c>
      <c r="N201" s="88" t="s">
        <v>24</v>
      </c>
      <c r="O201" s="89">
        <v>1.966</v>
      </c>
      <c r="P201" s="89">
        <f t="shared" si="31"/>
        <v>5.1292939999999998</v>
      </c>
      <c r="Q201" s="89">
        <v>0</v>
      </c>
      <c r="R201" s="89">
        <f t="shared" si="32"/>
        <v>0</v>
      </c>
      <c r="S201" s="89">
        <v>0</v>
      </c>
      <c r="T201" s="90">
        <f t="shared" si="33"/>
        <v>0</v>
      </c>
      <c r="AR201" s="91" t="s">
        <v>154</v>
      </c>
      <c r="AT201" s="91" t="s">
        <v>89</v>
      </c>
      <c r="AU201" s="91" t="s">
        <v>1</v>
      </c>
      <c r="AY201" s="1" t="s">
        <v>87</v>
      </c>
      <c r="BE201" s="92">
        <f t="shared" si="34"/>
        <v>0</v>
      </c>
      <c r="BF201" s="92">
        <f t="shared" si="35"/>
        <v>0</v>
      </c>
      <c r="BG201" s="92">
        <f t="shared" si="36"/>
        <v>0</v>
      </c>
      <c r="BH201" s="92">
        <f t="shared" si="37"/>
        <v>0</v>
      </c>
      <c r="BI201" s="92">
        <f t="shared" si="38"/>
        <v>0</v>
      </c>
      <c r="BJ201" s="1" t="s">
        <v>85</v>
      </c>
      <c r="BK201" s="92">
        <f t="shared" si="39"/>
        <v>0</v>
      </c>
      <c r="BL201" s="1" t="s">
        <v>154</v>
      </c>
      <c r="BM201" s="91" t="s">
        <v>335</v>
      </c>
    </row>
    <row r="202" spans="2:65" s="68" customFormat="1" ht="22.8" customHeight="1">
      <c r="B202" s="67"/>
      <c r="D202" s="69" t="s">
        <v>82</v>
      </c>
      <c r="E202" s="77" t="s">
        <v>336</v>
      </c>
      <c r="F202" s="77" t="s">
        <v>337</v>
      </c>
      <c r="J202" s="78">
        <f>BK202</f>
        <v>0</v>
      </c>
      <c r="L202" s="67"/>
      <c r="M202" s="72"/>
      <c r="P202" s="73">
        <f>SUM(P203:P209)</f>
        <v>22.625</v>
      </c>
      <c r="R202" s="73">
        <f>SUM(R203:R209)</f>
        <v>6.8679399999999999</v>
      </c>
      <c r="T202" s="74">
        <f>SUM(T203:T209)</f>
        <v>6.055E-2</v>
      </c>
      <c r="AR202" s="69" t="s">
        <v>1</v>
      </c>
      <c r="AT202" s="75" t="s">
        <v>82</v>
      </c>
      <c r="AU202" s="75" t="s">
        <v>85</v>
      </c>
      <c r="AY202" s="69" t="s">
        <v>87</v>
      </c>
      <c r="BK202" s="76">
        <f>SUM(BK203:BK209)</f>
        <v>0</v>
      </c>
    </row>
    <row r="203" spans="2:65" s="8" customFormat="1" ht="14.4" customHeight="1">
      <c r="B203" s="7"/>
      <c r="C203" s="93" t="s">
        <v>338</v>
      </c>
      <c r="D203" s="107" t="s">
        <v>122</v>
      </c>
      <c r="E203" s="95" t="s">
        <v>339</v>
      </c>
      <c r="F203" s="96" t="s">
        <v>340</v>
      </c>
      <c r="G203" s="97" t="s">
        <v>341</v>
      </c>
      <c r="H203" s="98">
        <v>1</v>
      </c>
      <c r="I203" s="99">
        <v>0</v>
      </c>
      <c r="J203" s="99">
        <f t="shared" ref="J203:J209" si="40">ROUND(I203*H203,2)</f>
        <v>0</v>
      </c>
      <c r="K203" s="100"/>
      <c r="L203" s="101"/>
      <c r="M203" s="102" t="s">
        <v>7</v>
      </c>
      <c r="N203" s="103" t="s">
        <v>24</v>
      </c>
      <c r="O203" s="89">
        <v>0</v>
      </c>
      <c r="P203" s="89">
        <f t="shared" ref="P203:P209" si="41">O203*H203</f>
        <v>0</v>
      </c>
      <c r="Q203" s="89">
        <v>0.57199999999999995</v>
      </c>
      <c r="R203" s="89">
        <f t="shared" ref="R203:R209" si="42">Q203*H203</f>
        <v>0.57199999999999995</v>
      </c>
      <c r="S203" s="89">
        <v>0</v>
      </c>
      <c r="T203" s="90">
        <f t="shared" ref="T203:T209" si="43">S203*H203</f>
        <v>0</v>
      </c>
      <c r="AR203" s="91" t="s">
        <v>218</v>
      </c>
      <c r="AT203" s="91" t="s">
        <v>122</v>
      </c>
      <c r="AU203" s="91" t="s">
        <v>1</v>
      </c>
      <c r="AY203" s="1" t="s">
        <v>87</v>
      </c>
      <c r="BE203" s="92">
        <f t="shared" ref="BE203:BE209" si="44">IF(N203="základní",J203,0)</f>
        <v>0</v>
      </c>
      <c r="BF203" s="92">
        <f t="shared" ref="BF203:BF209" si="45">IF(N203="snížená",J203,0)</f>
        <v>0</v>
      </c>
      <c r="BG203" s="92">
        <f t="shared" ref="BG203:BG209" si="46">IF(N203="zákl. přenesená",J203,0)</f>
        <v>0</v>
      </c>
      <c r="BH203" s="92">
        <f t="shared" ref="BH203:BH209" si="47">IF(N203="sníž. přenesená",J203,0)</f>
        <v>0</v>
      </c>
      <c r="BI203" s="92">
        <f t="shared" ref="BI203:BI209" si="48">IF(N203="nulová",J203,0)</f>
        <v>0</v>
      </c>
      <c r="BJ203" s="1" t="s">
        <v>85</v>
      </c>
      <c r="BK203" s="92">
        <f t="shared" ref="BK203:BK209" si="49">ROUND(I203*H203,2)</f>
        <v>0</v>
      </c>
      <c r="BL203" s="1" t="s">
        <v>154</v>
      </c>
      <c r="BM203" s="91" t="s">
        <v>342</v>
      </c>
    </row>
    <row r="204" spans="2:65" s="8" customFormat="1" ht="24.15" customHeight="1">
      <c r="B204" s="7"/>
      <c r="C204" s="93" t="s">
        <v>343</v>
      </c>
      <c r="D204" s="107" t="s">
        <v>122</v>
      </c>
      <c r="E204" s="95" t="s">
        <v>344</v>
      </c>
      <c r="F204" s="96" t="s">
        <v>345</v>
      </c>
      <c r="G204" s="97" t="s">
        <v>341</v>
      </c>
      <c r="H204" s="98">
        <v>1</v>
      </c>
      <c r="I204" s="99">
        <v>0</v>
      </c>
      <c r="J204" s="99">
        <f t="shared" si="40"/>
        <v>0</v>
      </c>
      <c r="K204" s="100"/>
      <c r="L204" s="101"/>
      <c r="M204" s="102" t="s">
        <v>7</v>
      </c>
      <c r="N204" s="103" t="s">
        <v>24</v>
      </c>
      <c r="O204" s="89">
        <v>0</v>
      </c>
      <c r="P204" s="89">
        <f t="shared" si="41"/>
        <v>0</v>
      </c>
      <c r="Q204" s="89">
        <v>0.57199999999999995</v>
      </c>
      <c r="R204" s="89">
        <f t="shared" si="42"/>
        <v>0.57199999999999995</v>
      </c>
      <c r="S204" s="89">
        <v>0</v>
      </c>
      <c r="T204" s="90">
        <f t="shared" si="43"/>
        <v>0</v>
      </c>
      <c r="AR204" s="91" t="s">
        <v>218</v>
      </c>
      <c r="AT204" s="91" t="s">
        <v>122</v>
      </c>
      <c r="AU204" s="91" t="s">
        <v>1</v>
      </c>
      <c r="AY204" s="1" t="s">
        <v>87</v>
      </c>
      <c r="BE204" s="92">
        <f t="shared" si="44"/>
        <v>0</v>
      </c>
      <c r="BF204" s="92">
        <f t="shared" si="45"/>
        <v>0</v>
      </c>
      <c r="BG204" s="92">
        <f t="shared" si="46"/>
        <v>0</v>
      </c>
      <c r="BH204" s="92">
        <f t="shared" si="47"/>
        <v>0</v>
      </c>
      <c r="BI204" s="92">
        <f t="shared" si="48"/>
        <v>0</v>
      </c>
      <c r="BJ204" s="1" t="s">
        <v>85</v>
      </c>
      <c r="BK204" s="92">
        <f t="shared" si="49"/>
        <v>0</v>
      </c>
      <c r="BL204" s="1" t="s">
        <v>154</v>
      </c>
      <c r="BM204" s="91" t="s">
        <v>346</v>
      </c>
    </row>
    <row r="205" spans="2:65" s="8" customFormat="1" ht="14.4" customHeight="1">
      <c r="B205" s="7"/>
      <c r="C205" s="93" t="s">
        <v>347</v>
      </c>
      <c r="D205" s="107" t="s">
        <v>122</v>
      </c>
      <c r="E205" s="95" t="s">
        <v>348</v>
      </c>
      <c r="F205" s="96" t="s">
        <v>349</v>
      </c>
      <c r="G205" s="97" t="s">
        <v>208</v>
      </c>
      <c r="H205" s="98">
        <v>10</v>
      </c>
      <c r="I205" s="99">
        <v>0</v>
      </c>
      <c r="J205" s="99">
        <f t="shared" si="40"/>
        <v>0</v>
      </c>
      <c r="K205" s="100"/>
      <c r="L205" s="101"/>
      <c r="M205" s="102" t="s">
        <v>7</v>
      </c>
      <c r="N205" s="103" t="s">
        <v>24</v>
      </c>
      <c r="O205" s="89">
        <v>0</v>
      </c>
      <c r="P205" s="89">
        <f t="shared" si="41"/>
        <v>0</v>
      </c>
      <c r="Q205" s="89">
        <v>0.57199999999999995</v>
      </c>
      <c r="R205" s="89">
        <f t="shared" si="42"/>
        <v>5.72</v>
      </c>
      <c r="S205" s="89">
        <v>0</v>
      </c>
      <c r="T205" s="90">
        <f t="shared" si="43"/>
        <v>0</v>
      </c>
      <c r="AR205" s="91" t="s">
        <v>218</v>
      </c>
      <c r="AT205" s="91" t="s">
        <v>122</v>
      </c>
      <c r="AU205" s="91" t="s">
        <v>1</v>
      </c>
      <c r="AY205" s="1" t="s">
        <v>87</v>
      </c>
      <c r="BE205" s="92">
        <f t="shared" si="44"/>
        <v>0</v>
      </c>
      <c r="BF205" s="92">
        <f t="shared" si="45"/>
        <v>0</v>
      </c>
      <c r="BG205" s="92">
        <f t="shared" si="46"/>
        <v>0</v>
      </c>
      <c r="BH205" s="92">
        <f t="shared" si="47"/>
        <v>0</v>
      </c>
      <c r="BI205" s="92">
        <f t="shared" si="48"/>
        <v>0</v>
      </c>
      <c r="BJ205" s="1" t="s">
        <v>85</v>
      </c>
      <c r="BK205" s="92">
        <f t="shared" si="49"/>
        <v>0</v>
      </c>
      <c r="BL205" s="1" t="s">
        <v>154</v>
      </c>
      <c r="BM205" s="91" t="s">
        <v>350</v>
      </c>
    </row>
    <row r="206" spans="2:65" s="8" customFormat="1" ht="14.4" customHeight="1">
      <c r="B206" s="7"/>
      <c r="C206" s="79" t="s">
        <v>351</v>
      </c>
      <c r="D206" s="108" t="s">
        <v>89</v>
      </c>
      <c r="E206" s="81" t="s">
        <v>352</v>
      </c>
      <c r="F206" s="82" t="s">
        <v>353</v>
      </c>
      <c r="G206" s="83" t="s">
        <v>341</v>
      </c>
      <c r="H206" s="84">
        <v>1</v>
      </c>
      <c r="I206" s="85">
        <v>0</v>
      </c>
      <c r="J206" s="85">
        <f t="shared" si="40"/>
        <v>0</v>
      </c>
      <c r="K206" s="86"/>
      <c r="L206" s="7"/>
      <c r="M206" s="87" t="s">
        <v>7</v>
      </c>
      <c r="N206" s="88" t="s">
        <v>24</v>
      </c>
      <c r="O206" s="89">
        <v>0.33</v>
      </c>
      <c r="P206" s="89">
        <f t="shared" si="41"/>
        <v>0.33</v>
      </c>
      <c r="Q206" s="89">
        <v>4.0000000000000003E-5</v>
      </c>
      <c r="R206" s="89">
        <f t="shared" si="42"/>
        <v>4.0000000000000003E-5</v>
      </c>
      <c r="S206" s="89">
        <v>6.055E-2</v>
      </c>
      <c r="T206" s="90">
        <f t="shared" si="43"/>
        <v>6.055E-2</v>
      </c>
      <c r="AR206" s="91" t="s">
        <v>154</v>
      </c>
      <c r="AT206" s="91" t="s">
        <v>89</v>
      </c>
      <c r="AU206" s="91" t="s">
        <v>1</v>
      </c>
      <c r="AY206" s="1" t="s">
        <v>87</v>
      </c>
      <c r="BE206" s="92">
        <f t="shared" si="44"/>
        <v>0</v>
      </c>
      <c r="BF206" s="92">
        <f t="shared" si="45"/>
        <v>0</v>
      </c>
      <c r="BG206" s="92">
        <f t="shared" si="46"/>
        <v>0</v>
      </c>
      <c r="BH206" s="92">
        <f t="shared" si="47"/>
        <v>0</v>
      </c>
      <c r="BI206" s="92">
        <f t="shared" si="48"/>
        <v>0</v>
      </c>
      <c r="BJ206" s="1" t="s">
        <v>85</v>
      </c>
      <c r="BK206" s="92">
        <f t="shared" si="49"/>
        <v>0</v>
      </c>
      <c r="BL206" s="1" t="s">
        <v>154</v>
      </c>
      <c r="BM206" s="91" t="s">
        <v>354</v>
      </c>
    </row>
    <row r="207" spans="2:65" s="8" customFormat="1" ht="14.4" customHeight="1">
      <c r="B207" s="7"/>
      <c r="C207" s="79" t="s">
        <v>355</v>
      </c>
      <c r="D207" s="108" t="s">
        <v>89</v>
      </c>
      <c r="E207" s="81" t="s">
        <v>356</v>
      </c>
      <c r="F207" s="82" t="s">
        <v>357</v>
      </c>
      <c r="G207" s="83" t="s">
        <v>208</v>
      </c>
      <c r="H207" s="84">
        <v>10</v>
      </c>
      <c r="I207" s="85">
        <v>0</v>
      </c>
      <c r="J207" s="85">
        <f t="shared" si="40"/>
        <v>0</v>
      </c>
      <c r="K207" s="86"/>
      <c r="L207" s="7"/>
      <c r="M207" s="87" t="s">
        <v>7</v>
      </c>
      <c r="N207" s="88" t="s">
        <v>24</v>
      </c>
      <c r="O207" s="89">
        <v>3.1E-2</v>
      </c>
      <c r="P207" s="89">
        <f t="shared" si="41"/>
        <v>0.31</v>
      </c>
      <c r="Q207" s="89">
        <v>3.8999999999999999E-4</v>
      </c>
      <c r="R207" s="89">
        <f t="shared" si="42"/>
        <v>3.8999999999999998E-3</v>
      </c>
      <c r="S207" s="89">
        <v>0</v>
      </c>
      <c r="T207" s="90">
        <f t="shared" si="43"/>
        <v>0</v>
      </c>
      <c r="AR207" s="91" t="s">
        <v>154</v>
      </c>
      <c r="AT207" s="91" t="s">
        <v>89</v>
      </c>
      <c r="AU207" s="91" t="s">
        <v>1</v>
      </c>
      <c r="AY207" s="1" t="s">
        <v>87</v>
      </c>
      <c r="BE207" s="92">
        <f t="shared" si="44"/>
        <v>0</v>
      </c>
      <c r="BF207" s="92">
        <f t="shared" si="45"/>
        <v>0</v>
      </c>
      <c r="BG207" s="92">
        <f t="shared" si="46"/>
        <v>0</v>
      </c>
      <c r="BH207" s="92">
        <f t="shared" si="47"/>
        <v>0</v>
      </c>
      <c r="BI207" s="92">
        <f t="shared" si="48"/>
        <v>0</v>
      </c>
      <c r="BJ207" s="1" t="s">
        <v>85</v>
      </c>
      <c r="BK207" s="92">
        <f t="shared" si="49"/>
        <v>0</v>
      </c>
      <c r="BL207" s="1" t="s">
        <v>154</v>
      </c>
      <c r="BM207" s="91" t="s">
        <v>358</v>
      </c>
    </row>
    <row r="208" spans="2:65" s="8" customFormat="1" ht="24.15" customHeight="1">
      <c r="B208" s="7"/>
      <c r="C208" s="79" t="s">
        <v>359</v>
      </c>
      <c r="D208" s="108" t="s">
        <v>89</v>
      </c>
      <c r="E208" s="81" t="s">
        <v>360</v>
      </c>
      <c r="F208" s="82" t="s">
        <v>361</v>
      </c>
      <c r="G208" s="83" t="s">
        <v>125</v>
      </c>
      <c r="H208" s="84">
        <v>1</v>
      </c>
      <c r="I208" s="85">
        <v>0</v>
      </c>
      <c r="J208" s="85">
        <f t="shared" si="40"/>
        <v>0</v>
      </c>
      <c r="K208" s="86"/>
      <c r="L208" s="7"/>
      <c r="M208" s="87" t="s">
        <v>7</v>
      </c>
      <c r="N208" s="88" t="s">
        <v>24</v>
      </c>
      <c r="O208" s="89">
        <v>11.403</v>
      </c>
      <c r="P208" s="89">
        <f t="shared" si="41"/>
        <v>11.403</v>
      </c>
      <c r="Q208" s="89">
        <v>0</v>
      </c>
      <c r="R208" s="89">
        <f t="shared" si="42"/>
        <v>0</v>
      </c>
      <c r="S208" s="89">
        <v>0</v>
      </c>
      <c r="T208" s="90">
        <f t="shared" si="43"/>
        <v>0</v>
      </c>
      <c r="AR208" s="91" t="s">
        <v>154</v>
      </c>
      <c r="AT208" s="91" t="s">
        <v>89</v>
      </c>
      <c r="AU208" s="91" t="s">
        <v>1</v>
      </c>
      <c r="AY208" s="1" t="s">
        <v>87</v>
      </c>
      <c r="BE208" s="92">
        <f t="shared" si="44"/>
        <v>0</v>
      </c>
      <c r="BF208" s="92">
        <f t="shared" si="45"/>
        <v>0</v>
      </c>
      <c r="BG208" s="92">
        <f t="shared" si="46"/>
        <v>0</v>
      </c>
      <c r="BH208" s="92">
        <f t="shared" si="47"/>
        <v>0</v>
      </c>
      <c r="BI208" s="92">
        <f t="shared" si="48"/>
        <v>0</v>
      </c>
      <c r="BJ208" s="1" t="s">
        <v>85</v>
      </c>
      <c r="BK208" s="92">
        <f t="shared" si="49"/>
        <v>0</v>
      </c>
      <c r="BL208" s="1" t="s">
        <v>154</v>
      </c>
      <c r="BM208" s="91" t="s">
        <v>362</v>
      </c>
    </row>
    <row r="209" spans="2:65" s="8" customFormat="1" ht="14.4" customHeight="1">
      <c r="B209" s="7"/>
      <c r="C209" s="79" t="s">
        <v>363</v>
      </c>
      <c r="D209" s="108" t="s">
        <v>89</v>
      </c>
      <c r="E209" s="81" t="s">
        <v>364</v>
      </c>
      <c r="F209" s="82" t="s">
        <v>365</v>
      </c>
      <c r="G209" s="83" t="s">
        <v>125</v>
      </c>
      <c r="H209" s="84">
        <v>1</v>
      </c>
      <c r="I209" s="85">
        <v>0</v>
      </c>
      <c r="J209" s="85">
        <f t="shared" si="40"/>
        <v>0</v>
      </c>
      <c r="K209" s="86"/>
      <c r="L209" s="7"/>
      <c r="M209" s="87" t="s">
        <v>7</v>
      </c>
      <c r="N209" s="88" t="s">
        <v>24</v>
      </c>
      <c r="O209" s="89">
        <v>10.582000000000001</v>
      </c>
      <c r="P209" s="89">
        <f t="shared" si="41"/>
        <v>10.582000000000001</v>
      </c>
      <c r="Q209" s="89">
        <v>0</v>
      </c>
      <c r="R209" s="89">
        <f t="shared" si="42"/>
        <v>0</v>
      </c>
      <c r="S209" s="89">
        <v>0</v>
      </c>
      <c r="T209" s="90">
        <f t="shared" si="43"/>
        <v>0</v>
      </c>
      <c r="AR209" s="91" t="s">
        <v>154</v>
      </c>
      <c r="AT209" s="91" t="s">
        <v>89</v>
      </c>
      <c r="AU209" s="91" t="s">
        <v>1</v>
      </c>
      <c r="AY209" s="1" t="s">
        <v>87</v>
      </c>
      <c r="BE209" s="92">
        <f t="shared" si="44"/>
        <v>0</v>
      </c>
      <c r="BF209" s="92">
        <f t="shared" si="45"/>
        <v>0</v>
      </c>
      <c r="BG209" s="92">
        <f t="shared" si="46"/>
        <v>0</v>
      </c>
      <c r="BH209" s="92">
        <f t="shared" si="47"/>
        <v>0</v>
      </c>
      <c r="BI209" s="92">
        <f t="shared" si="48"/>
        <v>0</v>
      </c>
      <c r="BJ209" s="1" t="s">
        <v>85</v>
      </c>
      <c r="BK209" s="92">
        <f t="shared" si="49"/>
        <v>0</v>
      </c>
      <c r="BL209" s="1" t="s">
        <v>154</v>
      </c>
      <c r="BM209" s="91" t="s">
        <v>366</v>
      </c>
    </row>
    <row r="210" spans="2:65" s="68" customFormat="1" ht="22.8" customHeight="1">
      <c r="B210" s="67"/>
      <c r="D210" s="69" t="s">
        <v>82</v>
      </c>
      <c r="E210" s="77" t="s">
        <v>367</v>
      </c>
      <c r="F210" s="77" t="s">
        <v>368</v>
      </c>
      <c r="J210" s="78">
        <f>BK210</f>
        <v>0</v>
      </c>
      <c r="L210" s="67"/>
      <c r="M210" s="72"/>
      <c r="P210" s="73">
        <f>SUM(P211:P215)</f>
        <v>13.331688000000002</v>
      </c>
      <c r="R210" s="73">
        <f>SUM(R211:R215)</f>
        <v>0.41569</v>
      </c>
      <c r="T210" s="74">
        <f>SUM(T211:T215)</f>
        <v>0</v>
      </c>
      <c r="AR210" s="69" t="s">
        <v>1</v>
      </c>
      <c r="AT210" s="75" t="s">
        <v>82</v>
      </c>
      <c r="AU210" s="75" t="s">
        <v>85</v>
      </c>
      <c r="AY210" s="69" t="s">
        <v>87</v>
      </c>
      <c r="BK210" s="76">
        <f>SUM(BK211:BK215)</f>
        <v>0</v>
      </c>
    </row>
    <row r="211" spans="2:65" s="8" customFormat="1" ht="14.4" customHeight="1">
      <c r="B211" s="7"/>
      <c r="C211" s="79" t="s">
        <v>369</v>
      </c>
      <c r="D211" s="108" t="s">
        <v>89</v>
      </c>
      <c r="E211" s="81" t="s">
        <v>370</v>
      </c>
      <c r="F211" s="82" t="s">
        <v>371</v>
      </c>
      <c r="G211" s="83" t="s">
        <v>372</v>
      </c>
      <c r="H211" s="84">
        <v>1</v>
      </c>
      <c r="I211" s="85">
        <v>0</v>
      </c>
      <c r="J211" s="85">
        <f>ROUND(I211*H211,2)</f>
        <v>0</v>
      </c>
      <c r="K211" s="86"/>
      <c r="L211" s="7"/>
      <c r="M211" s="87" t="s">
        <v>7</v>
      </c>
      <c r="N211" s="88" t="s">
        <v>24</v>
      </c>
      <c r="O211" s="89">
        <v>7.5579999999999998</v>
      </c>
      <c r="P211" s="89">
        <f>O211*H211</f>
        <v>7.5579999999999998</v>
      </c>
      <c r="Q211" s="89">
        <v>0.15562999999999999</v>
      </c>
      <c r="R211" s="89">
        <f>Q211*H211</f>
        <v>0.15562999999999999</v>
      </c>
      <c r="S211" s="89">
        <v>0</v>
      </c>
      <c r="T211" s="90">
        <f>S211*H211</f>
        <v>0</v>
      </c>
      <c r="AR211" s="91" t="s">
        <v>154</v>
      </c>
      <c r="AT211" s="91" t="s">
        <v>89</v>
      </c>
      <c r="AU211" s="91" t="s">
        <v>1</v>
      </c>
      <c r="AY211" s="1" t="s">
        <v>87</v>
      </c>
      <c r="BE211" s="92">
        <f>IF(N211="základní",J211,0)</f>
        <v>0</v>
      </c>
      <c r="BF211" s="92">
        <f>IF(N211="snížená",J211,0)</f>
        <v>0</v>
      </c>
      <c r="BG211" s="92">
        <f>IF(N211="zákl. přenesená",J211,0)</f>
        <v>0</v>
      </c>
      <c r="BH211" s="92">
        <f>IF(N211="sníž. přenesená",J211,0)</f>
        <v>0</v>
      </c>
      <c r="BI211" s="92">
        <f>IF(N211="nulová",J211,0)</f>
        <v>0</v>
      </c>
      <c r="BJ211" s="1" t="s">
        <v>85</v>
      </c>
      <c r="BK211" s="92">
        <f>ROUND(I211*H211,2)</f>
        <v>0</v>
      </c>
      <c r="BL211" s="1" t="s">
        <v>154</v>
      </c>
      <c r="BM211" s="91" t="s">
        <v>373</v>
      </c>
    </row>
    <row r="212" spans="2:65" s="8" customFormat="1" ht="24.15" customHeight="1">
      <c r="B212" s="7"/>
      <c r="C212" s="79" t="s">
        <v>374</v>
      </c>
      <c r="D212" s="108" t="s">
        <v>89</v>
      </c>
      <c r="E212" s="81" t="s">
        <v>375</v>
      </c>
      <c r="F212" s="82" t="s">
        <v>376</v>
      </c>
      <c r="G212" s="83" t="s">
        <v>372</v>
      </c>
      <c r="H212" s="84">
        <v>1</v>
      </c>
      <c r="I212" s="85">
        <v>0</v>
      </c>
      <c r="J212" s="85">
        <f>ROUND(I212*H212,2)</f>
        <v>0</v>
      </c>
      <c r="K212" s="86"/>
      <c r="L212" s="7"/>
      <c r="M212" s="87" t="s">
        <v>7</v>
      </c>
      <c r="N212" s="88" t="s">
        <v>24</v>
      </c>
      <c r="O212" s="89">
        <v>0.25</v>
      </c>
      <c r="P212" s="89">
        <f>O212*H212</f>
        <v>0.25</v>
      </c>
      <c r="Q212" s="89">
        <v>2.2870000000000001E-2</v>
      </c>
      <c r="R212" s="89">
        <f>Q212*H212</f>
        <v>2.2870000000000001E-2</v>
      </c>
      <c r="S212" s="89">
        <v>0</v>
      </c>
      <c r="T212" s="90">
        <f>S212*H212</f>
        <v>0</v>
      </c>
      <c r="AR212" s="91" t="s">
        <v>154</v>
      </c>
      <c r="AT212" s="91" t="s">
        <v>89</v>
      </c>
      <c r="AU212" s="91" t="s">
        <v>1</v>
      </c>
      <c r="AY212" s="1" t="s">
        <v>87</v>
      </c>
      <c r="BE212" s="92">
        <f>IF(N212="základní",J212,0)</f>
        <v>0</v>
      </c>
      <c r="BF212" s="92">
        <f>IF(N212="snížená",J212,0)</f>
        <v>0</v>
      </c>
      <c r="BG212" s="92">
        <f>IF(N212="zákl. přenesená",J212,0)</f>
        <v>0</v>
      </c>
      <c r="BH212" s="92">
        <f>IF(N212="sníž. přenesená",J212,0)</f>
        <v>0</v>
      </c>
      <c r="BI212" s="92">
        <f>IF(N212="nulová",J212,0)</f>
        <v>0</v>
      </c>
      <c r="BJ212" s="1" t="s">
        <v>85</v>
      </c>
      <c r="BK212" s="92">
        <f>ROUND(I212*H212,2)</f>
        <v>0</v>
      </c>
      <c r="BL212" s="1" t="s">
        <v>154</v>
      </c>
      <c r="BM212" s="91" t="s">
        <v>377</v>
      </c>
    </row>
    <row r="213" spans="2:65" s="8" customFormat="1" ht="24.15" customHeight="1">
      <c r="B213" s="7"/>
      <c r="C213" s="79" t="s">
        <v>378</v>
      </c>
      <c r="D213" s="108" t="s">
        <v>89</v>
      </c>
      <c r="E213" s="81" t="s">
        <v>379</v>
      </c>
      <c r="F213" s="82" t="s">
        <v>380</v>
      </c>
      <c r="G213" s="83" t="s">
        <v>372</v>
      </c>
      <c r="H213" s="84">
        <v>1</v>
      </c>
      <c r="I213" s="85">
        <v>0</v>
      </c>
      <c r="J213" s="85">
        <f>ROUND(I213*H213,2)</f>
        <v>0</v>
      </c>
      <c r="K213" s="86"/>
      <c r="L213" s="7"/>
      <c r="M213" s="87" t="s">
        <v>7</v>
      </c>
      <c r="N213" s="88" t="s">
        <v>24</v>
      </c>
      <c r="O213" s="89">
        <v>0.51200000000000001</v>
      </c>
      <c r="P213" s="89">
        <f>O213*H213</f>
        <v>0.51200000000000001</v>
      </c>
      <c r="Q213" s="89">
        <v>3.29E-3</v>
      </c>
      <c r="R213" s="89">
        <f>Q213*H213</f>
        <v>3.29E-3</v>
      </c>
      <c r="S213" s="89">
        <v>0</v>
      </c>
      <c r="T213" s="90">
        <f>S213*H213</f>
        <v>0</v>
      </c>
      <c r="AR213" s="91" t="s">
        <v>154</v>
      </c>
      <c r="AT213" s="91" t="s">
        <v>89</v>
      </c>
      <c r="AU213" s="91" t="s">
        <v>1</v>
      </c>
      <c r="AY213" s="1" t="s">
        <v>87</v>
      </c>
      <c r="BE213" s="92">
        <f>IF(N213="základní",J213,0)</f>
        <v>0</v>
      </c>
      <c r="BF213" s="92">
        <f>IF(N213="snížená",J213,0)</f>
        <v>0</v>
      </c>
      <c r="BG213" s="92">
        <f>IF(N213="zákl. přenesená",J213,0)</f>
        <v>0</v>
      </c>
      <c r="BH213" s="92">
        <f>IF(N213="sníž. přenesená",J213,0)</f>
        <v>0</v>
      </c>
      <c r="BI213" s="92">
        <f>IF(N213="nulová",J213,0)</f>
        <v>0</v>
      </c>
      <c r="BJ213" s="1" t="s">
        <v>85</v>
      </c>
      <c r="BK213" s="92">
        <f>ROUND(I213*H213,2)</f>
        <v>0</v>
      </c>
      <c r="BL213" s="1" t="s">
        <v>154</v>
      </c>
      <c r="BM213" s="91" t="s">
        <v>381</v>
      </c>
    </row>
    <row r="214" spans="2:65" s="8" customFormat="1" ht="24.15" customHeight="1">
      <c r="B214" s="7"/>
      <c r="C214" s="79" t="s">
        <v>382</v>
      </c>
      <c r="D214" s="108" t="s">
        <v>89</v>
      </c>
      <c r="E214" s="81" t="s">
        <v>383</v>
      </c>
      <c r="F214" s="82" t="s">
        <v>384</v>
      </c>
      <c r="G214" s="83" t="s">
        <v>372</v>
      </c>
      <c r="H214" s="84">
        <v>1</v>
      </c>
      <c r="I214" s="85">
        <v>0</v>
      </c>
      <c r="J214" s="85">
        <f>ROUND(I214*H214,2)</f>
        <v>0</v>
      </c>
      <c r="K214" s="86"/>
      <c r="L214" s="7"/>
      <c r="M214" s="87" t="s">
        <v>7</v>
      </c>
      <c r="N214" s="88" t="s">
        <v>24</v>
      </c>
      <c r="O214" s="89">
        <v>3.3090000000000002</v>
      </c>
      <c r="P214" s="89">
        <f>O214*H214</f>
        <v>3.3090000000000002</v>
      </c>
      <c r="Q214" s="89">
        <v>0.2339</v>
      </c>
      <c r="R214" s="89">
        <f>Q214*H214</f>
        <v>0.2339</v>
      </c>
      <c r="S214" s="89">
        <v>0</v>
      </c>
      <c r="T214" s="90">
        <f>S214*H214</f>
        <v>0</v>
      </c>
      <c r="AR214" s="91" t="s">
        <v>154</v>
      </c>
      <c r="AT214" s="91" t="s">
        <v>89</v>
      </c>
      <c r="AU214" s="91" t="s">
        <v>1</v>
      </c>
      <c r="AY214" s="1" t="s">
        <v>87</v>
      </c>
      <c r="BE214" s="92">
        <f>IF(N214="základní",J214,0)</f>
        <v>0</v>
      </c>
      <c r="BF214" s="92">
        <f>IF(N214="snížená",J214,0)</f>
        <v>0</v>
      </c>
      <c r="BG214" s="92">
        <f>IF(N214="zákl. přenesená",J214,0)</f>
        <v>0</v>
      </c>
      <c r="BH214" s="92">
        <f>IF(N214="sníž. přenesená",J214,0)</f>
        <v>0</v>
      </c>
      <c r="BI214" s="92">
        <f>IF(N214="nulová",J214,0)</f>
        <v>0</v>
      </c>
      <c r="BJ214" s="1" t="s">
        <v>85</v>
      </c>
      <c r="BK214" s="92">
        <f>ROUND(I214*H214,2)</f>
        <v>0</v>
      </c>
      <c r="BL214" s="1" t="s">
        <v>154</v>
      </c>
      <c r="BM214" s="91" t="s">
        <v>385</v>
      </c>
    </row>
    <row r="215" spans="2:65" s="8" customFormat="1" ht="14.4" customHeight="1">
      <c r="B215" s="7"/>
      <c r="C215" s="79" t="s">
        <v>386</v>
      </c>
      <c r="D215" s="108" t="s">
        <v>89</v>
      </c>
      <c r="E215" s="81" t="s">
        <v>387</v>
      </c>
      <c r="F215" s="82" t="s">
        <v>388</v>
      </c>
      <c r="G215" s="83" t="s">
        <v>125</v>
      </c>
      <c r="H215" s="84">
        <v>0.41599999999999998</v>
      </c>
      <c r="I215" s="85">
        <v>0</v>
      </c>
      <c r="J215" s="85">
        <f>ROUND(I215*H215,2)</f>
        <v>0</v>
      </c>
      <c r="K215" s="86"/>
      <c r="L215" s="7"/>
      <c r="M215" s="87" t="s">
        <v>7</v>
      </c>
      <c r="N215" s="88" t="s">
        <v>24</v>
      </c>
      <c r="O215" s="89">
        <v>4.093</v>
      </c>
      <c r="P215" s="89">
        <f>O215*H215</f>
        <v>1.702688</v>
      </c>
      <c r="Q215" s="89">
        <v>0</v>
      </c>
      <c r="R215" s="89">
        <f>Q215*H215</f>
        <v>0</v>
      </c>
      <c r="S215" s="89">
        <v>0</v>
      </c>
      <c r="T215" s="90">
        <f>S215*H215</f>
        <v>0</v>
      </c>
      <c r="AR215" s="91" t="s">
        <v>154</v>
      </c>
      <c r="AT215" s="91" t="s">
        <v>89</v>
      </c>
      <c r="AU215" s="91" t="s">
        <v>1</v>
      </c>
      <c r="AY215" s="1" t="s">
        <v>87</v>
      </c>
      <c r="BE215" s="92">
        <f>IF(N215="základní",J215,0)</f>
        <v>0</v>
      </c>
      <c r="BF215" s="92">
        <f>IF(N215="snížená",J215,0)</f>
        <v>0</v>
      </c>
      <c r="BG215" s="92">
        <f>IF(N215="zákl. přenesená",J215,0)</f>
        <v>0</v>
      </c>
      <c r="BH215" s="92">
        <f>IF(N215="sníž. přenesená",J215,0)</f>
        <v>0</v>
      </c>
      <c r="BI215" s="92">
        <f>IF(N215="nulová",J215,0)</f>
        <v>0</v>
      </c>
      <c r="BJ215" s="1" t="s">
        <v>85</v>
      </c>
      <c r="BK215" s="92">
        <f>ROUND(I215*H215,2)</f>
        <v>0</v>
      </c>
      <c r="BL215" s="1" t="s">
        <v>154</v>
      </c>
      <c r="BM215" s="91" t="s">
        <v>389</v>
      </c>
    </row>
    <row r="216" spans="2:65" s="68" customFormat="1" ht="22.8" customHeight="1">
      <c r="B216" s="67"/>
      <c r="D216" s="69" t="s">
        <v>82</v>
      </c>
      <c r="E216" s="77" t="s">
        <v>390</v>
      </c>
      <c r="F216" s="77" t="s">
        <v>391</v>
      </c>
      <c r="J216" s="78">
        <f>BK216</f>
        <v>0</v>
      </c>
      <c r="L216" s="67"/>
      <c r="M216" s="72"/>
      <c r="P216" s="73">
        <f>SUM(P217:P220)</f>
        <v>3.1165000000000003</v>
      </c>
      <c r="R216" s="73">
        <f>SUM(R217:R220)</f>
        <v>2E-3</v>
      </c>
      <c r="T216" s="74">
        <f>SUM(T217:T220)</f>
        <v>0</v>
      </c>
      <c r="AR216" s="69" t="s">
        <v>1</v>
      </c>
      <c r="AT216" s="75" t="s">
        <v>82</v>
      </c>
      <c r="AU216" s="75" t="s">
        <v>85</v>
      </c>
      <c r="AY216" s="69" t="s">
        <v>87</v>
      </c>
      <c r="BK216" s="76">
        <f>SUM(BK217:BK220)</f>
        <v>0</v>
      </c>
    </row>
    <row r="217" spans="2:65" s="8" customFormat="1" ht="14.4" customHeight="1">
      <c r="B217" s="7"/>
      <c r="C217" s="79" t="s">
        <v>392</v>
      </c>
      <c r="D217" s="108" t="s">
        <v>89</v>
      </c>
      <c r="E217" s="81" t="s">
        <v>393</v>
      </c>
      <c r="F217" s="82" t="s">
        <v>394</v>
      </c>
      <c r="G217" s="83" t="s">
        <v>144</v>
      </c>
      <c r="H217" s="84">
        <v>1</v>
      </c>
      <c r="I217" s="85">
        <v>0</v>
      </c>
      <c r="J217" s="85">
        <f>ROUND(I217*H217,2)</f>
        <v>0</v>
      </c>
      <c r="K217" s="86"/>
      <c r="L217" s="7"/>
      <c r="M217" s="87" t="s">
        <v>7</v>
      </c>
      <c r="N217" s="88" t="s">
        <v>24</v>
      </c>
      <c r="O217" s="89">
        <v>0.41</v>
      </c>
      <c r="P217" s="89">
        <f>O217*H217</f>
        <v>0.41</v>
      </c>
      <c r="Q217" s="89">
        <v>5.5999999999999995E-4</v>
      </c>
      <c r="R217" s="89">
        <f>Q217*H217</f>
        <v>5.5999999999999995E-4</v>
      </c>
      <c r="S217" s="89">
        <v>0</v>
      </c>
      <c r="T217" s="90">
        <f>S217*H217</f>
        <v>0</v>
      </c>
      <c r="AR217" s="91" t="s">
        <v>154</v>
      </c>
      <c r="AT217" s="91" t="s">
        <v>89</v>
      </c>
      <c r="AU217" s="91" t="s">
        <v>1</v>
      </c>
      <c r="AY217" s="1" t="s">
        <v>87</v>
      </c>
      <c r="BE217" s="92">
        <f>IF(N217="základní",J217,0)</f>
        <v>0</v>
      </c>
      <c r="BF217" s="92">
        <f>IF(N217="snížená",J217,0)</f>
        <v>0</v>
      </c>
      <c r="BG217" s="92">
        <f>IF(N217="zákl. přenesená",J217,0)</f>
        <v>0</v>
      </c>
      <c r="BH217" s="92">
        <f>IF(N217="sníž. přenesená",J217,0)</f>
        <v>0</v>
      </c>
      <c r="BI217" s="92">
        <f>IF(N217="nulová",J217,0)</f>
        <v>0</v>
      </c>
      <c r="BJ217" s="1" t="s">
        <v>85</v>
      </c>
      <c r="BK217" s="92">
        <f>ROUND(I217*H217,2)</f>
        <v>0</v>
      </c>
      <c r="BL217" s="1" t="s">
        <v>154</v>
      </c>
      <c r="BM217" s="91" t="s">
        <v>395</v>
      </c>
    </row>
    <row r="218" spans="2:65" s="8" customFormat="1" ht="14.4" customHeight="1">
      <c r="B218" s="7"/>
      <c r="C218" s="79" t="s">
        <v>396</v>
      </c>
      <c r="D218" s="104" t="s">
        <v>89</v>
      </c>
      <c r="E218" s="81" t="s">
        <v>397</v>
      </c>
      <c r="F218" s="82" t="s">
        <v>398</v>
      </c>
      <c r="G218" s="83" t="s">
        <v>208</v>
      </c>
      <c r="H218" s="84">
        <v>20</v>
      </c>
      <c r="I218" s="85">
        <v>0</v>
      </c>
      <c r="J218" s="85">
        <f>ROUND(I218*H218,2)</f>
        <v>0</v>
      </c>
      <c r="K218" s="86"/>
      <c r="L218" s="7"/>
      <c r="M218" s="87" t="s">
        <v>7</v>
      </c>
      <c r="N218" s="88" t="s">
        <v>24</v>
      </c>
      <c r="O218" s="89">
        <v>3.7999999999999999E-2</v>
      </c>
      <c r="P218" s="89">
        <f>O218*H218</f>
        <v>0.76</v>
      </c>
      <c r="Q218" s="89">
        <v>0</v>
      </c>
      <c r="R218" s="89">
        <f>Q218*H218</f>
        <v>0</v>
      </c>
      <c r="S218" s="89">
        <v>0</v>
      </c>
      <c r="T218" s="90">
        <f>S218*H218</f>
        <v>0</v>
      </c>
      <c r="AR218" s="91" t="s">
        <v>154</v>
      </c>
      <c r="AT218" s="91" t="s">
        <v>89</v>
      </c>
      <c r="AU218" s="91" t="s">
        <v>1</v>
      </c>
      <c r="AY218" s="1" t="s">
        <v>87</v>
      </c>
      <c r="BE218" s="92">
        <f>IF(N218="základní",J218,0)</f>
        <v>0</v>
      </c>
      <c r="BF218" s="92">
        <f>IF(N218="snížená",J218,0)</f>
        <v>0</v>
      </c>
      <c r="BG218" s="92">
        <f>IF(N218="zákl. přenesená",J218,0)</f>
        <v>0</v>
      </c>
      <c r="BH218" s="92">
        <f>IF(N218="sníž. přenesená",J218,0)</f>
        <v>0</v>
      </c>
      <c r="BI218" s="92">
        <f>IF(N218="nulová",J218,0)</f>
        <v>0</v>
      </c>
      <c r="BJ218" s="1" t="s">
        <v>85</v>
      </c>
      <c r="BK218" s="92">
        <f>ROUND(I218*H218,2)</f>
        <v>0</v>
      </c>
      <c r="BL218" s="1" t="s">
        <v>154</v>
      </c>
      <c r="BM218" s="91" t="s">
        <v>399</v>
      </c>
    </row>
    <row r="219" spans="2:65" s="8" customFormat="1" ht="14.4" customHeight="1">
      <c r="B219" s="7"/>
      <c r="C219" s="79" t="s">
        <v>400</v>
      </c>
      <c r="D219" s="104" t="s">
        <v>89</v>
      </c>
      <c r="E219" s="81" t="s">
        <v>401</v>
      </c>
      <c r="F219" s="82" t="s">
        <v>402</v>
      </c>
      <c r="G219" s="83" t="s">
        <v>144</v>
      </c>
      <c r="H219" s="84">
        <v>1</v>
      </c>
      <c r="I219" s="85">
        <v>0</v>
      </c>
      <c r="J219" s="85">
        <f>ROUND(I219*H219,2)</f>
        <v>0</v>
      </c>
      <c r="K219" s="86"/>
      <c r="L219" s="7"/>
      <c r="M219" s="87" t="s">
        <v>7</v>
      </c>
      <c r="N219" s="88" t="s">
        <v>24</v>
      </c>
      <c r="O219" s="89">
        <v>0.16500000000000001</v>
      </c>
      <c r="P219" s="89">
        <f>O219*H219</f>
        <v>0.16500000000000001</v>
      </c>
      <c r="Q219" s="89">
        <v>1.4400000000000001E-3</v>
      </c>
      <c r="R219" s="89">
        <f>Q219*H219</f>
        <v>1.4400000000000001E-3</v>
      </c>
      <c r="S219" s="89">
        <v>0</v>
      </c>
      <c r="T219" s="90">
        <f>S219*H219</f>
        <v>0</v>
      </c>
      <c r="AR219" s="91" t="s">
        <v>154</v>
      </c>
      <c r="AT219" s="91" t="s">
        <v>89</v>
      </c>
      <c r="AU219" s="91" t="s">
        <v>1</v>
      </c>
      <c r="AY219" s="1" t="s">
        <v>87</v>
      </c>
      <c r="BE219" s="92">
        <f>IF(N219="základní",J219,0)</f>
        <v>0</v>
      </c>
      <c r="BF219" s="92">
        <f>IF(N219="snížená",J219,0)</f>
        <v>0</v>
      </c>
      <c r="BG219" s="92">
        <f>IF(N219="zákl. přenesená",J219,0)</f>
        <v>0</v>
      </c>
      <c r="BH219" s="92">
        <f>IF(N219="sníž. přenesená",J219,0)</f>
        <v>0</v>
      </c>
      <c r="BI219" s="92">
        <f>IF(N219="nulová",J219,0)</f>
        <v>0</v>
      </c>
      <c r="BJ219" s="1" t="s">
        <v>85</v>
      </c>
      <c r="BK219" s="92">
        <f>ROUND(I219*H219,2)</f>
        <v>0</v>
      </c>
      <c r="BL219" s="1" t="s">
        <v>154</v>
      </c>
      <c r="BM219" s="91" t="s">
        <v>403</v>
      </c>
    </row>
    <row r="220" spans="2:65" s="8" customFormat="1" ht="24.15" customHeight="1">
      <c r="B220" s="7"/>
      <c r="C220" s="79" t="s">
        <v>404</v>
      </c>
      <c r="D220" s="108" t="s">
        <v>89</v>
      </c>
      <c r="E220" s="81" t="s">
        <v>405</v>
      </c>
      <c r="F220" s="82" t="s">
        <v>406</v>
      </c>
      <c r="G220" s="83" t="s">
        <v>125</v>
      </c>
      <c r="H220" s="84">
        <v>0.5</v>
      </c>
      <c r="I220" s="85">
        <v>0</v>
      </c>
      <c r="J220" s="85">
        <f>ROUND(I220*H220,2)</f>
        <v>0</v>
      </c>
      <c r="K220" s="86"/>
      <c r="L220" s="7"/>
      <c r="M220" s="87" t="s">
        <v>7</v>
      </c>
      <c r="N220" s="88" t="s">
        <v>24</v>
      </c>
      <c r="O220" s="89">
        <v>3.5630000000000002</v>
      </c>
      <c r="P220" s="89">
        <f>O220*H220</f>
        <v>1.7815000000000001</v>
      </c>
      <c r="Q220" s="89">
        <v>0</v>
      </c>
      <c r="R220" s="89">
        <f>Q220*H220</f>
        <v>0</v>
      </c>
      <c r="S220" s="89">
        <v>0</v>
      </c>
      <c r="T220" s="90">
        <f>S220*H220</f>
        <v>0</v>
      </c>
      <c r="AR220" s="91" t="s">
        <v>154</v>
      </c>
      <c r="AT220" s="91" t="s">
        <v>89</v>
      </c>
      <c r="AU220" s="91" t="s">
        <v>1</v>
      </c>
      <c r="AY220" s="1" t="s">
        <v>87</v>
      </c>
      <c r="BE220" s="92">
        <f>IF(N220="základní",J220,0)</f>
        <v>0</v>
      </c>
      <c r="BF220" s="92">
        <f>IF(N220="snížená",J220,0)</f>
        <v>0</v>
      </c>
      <c r="BG220" s="92">
        <f>IF(N220="zákl. přenesená",J220,0)</f>
        <v>0</v>
      </c>
      <c r="BH220" s="92">
        <f>IF(N220="sníž. přenesená",J220,0)</f>
        <v>0</v>
      </c>
      <c r="BI220" s="92">
        <f>IF(N220="nulová",J220,0)</f>
        <v>0</v>
      </c>
      <c r="BJ220" s="1" t="s">
        <v>85</v>
      </c>
      <c r="BK220" s="92">
        <f>ROUND(I220*H220,2)</f>
        <v>0</v>
      </c>
      <c r="BL220" s="1" t="s">
        <v>154</v>
      </c>
      <c r="BM220" s="91" t="s">
        <v>407</v>
      </c>
    </row>
    <row r="221" spans="2:65" s="68" customFormat="1" ht="22.8" customHeight="1">
      <c r="B221" s="67"/>
      <c r="D221" s="69" t="s">
        <v>82</v>
      </c>
      <c r="E221" s="77" t="s">
        <v>408</v>
      </c>
      <c r="F221" s="77" t="s">
        <v>409</v>
      </c>
      <c r="J221" s="78">
        <f>BK221</f>
        <v>0</v>
      </c>
      <c r="L221" s="67"/>
      <c r="M221" s="72"/>
      <c r="P221" s="73">
        <f>SUM(P222:P230)</f>
        <v>28.355000000000008</v>
      </c>
      <c r="R221" s="73">
        <f>SUM(R222:R230)</f>
        <v>0</v>
      </c>
      <c r="T221" s="74">
        <f>SUM(T222:T230)</f>
        <v>0</v>
      </c>
      <c r="AR221" s="69" t="s">
        <v>1</v>
      </c>
      <c r="AT221" s="75" t="s">
        <v>82</v>
      </c>
      <c r="AU221" s="75" t="s">
        <v>85</v>
      </c>
      <c r="AY221" s="69" t="s">
        <v>87</v>
      </c>
      <c r="BK221" s="76">
        <f>SUM(BK222:BK230)</f>
        <v>0</v>
      </c>
    </row>
    <row r="222" spans="2:65" s="8" customFormat="1" ht="14.4" customHeight="1">
      <c r="B222" s="7"/>
      <c r="C222" s="79" t="s">
        <v>410</v>
      </c>
      <c r="D222" s="109" t="s">
        <v>89</v>
      </c>
      <c r="E222" s="81" t="s">
        <v>411</v>
      </c>
      <c r="F222" s="82" t="s">
        <v>412</v>
      </c>
      <c r="G222" s="83" t="s">
        <v>341</v>
      </c>
      <c r="H222" s="84">
        <v>20</v>
      </c>
      <c r="I222" s="85">
        <v>0</v>
      </c>
      <c r="J222" s="85">
        <f t="shared" ref="J222:J230" si="50">ROUND(I222*H222,2)</f>
        <v>0</v>
      </c>
      <c r="K222" s="86"/>
      <c r="L222" s="7"/>
      <c r="M222" s="87" t="s">
        <v>7</v>
      </c>
      <c r="N222" s="88" t="s">
        <v>24</v>
      </c>
      <c r="O222" s="89">
        <v>1.03</v>
      </c>
      <c r="P222" s="89">
        <f t="shared" ref="P222:P230" si="51">O222*H222</f>
        <v>20.6</v>
      </c>
      <c r="Q222" s="89">
        <v>0</v>
      </c>
      <c r="R222" s="89">
        <f t="shared" ref="R222:R230" si="52">Q222*H222</f>
        <v>0</v>
      </c>
      <c r="S222" s="89">
        <v>0</v>
      </c>
      <c r="T222" s="90">
        <f t="shared" ref="T222:T230" si="53">S222*H222</f>
        <v>0</v>
      </c>
      <c r="AR222" s="91" t="s">
        <v>154</v>
      </c>
      <c r="AT222" s="91" t="s">
        <v>89</v>
      </c>
      <c r="AU222" s="91" t="s">
        <v>1</v>
      </c>
      <c r="AY222" s="1" t="s">
        <v>87</v>
      </c>
      <c r="BE222" s="92">
        <f t="shared" ref="BE222:BE230" si="54">IF(N222="základní",J222,0)</f>
        <v>0</v>
      </c>
      <c r="BF222" s="92">
        <f t="shared" ref="BF222:BF230" si="55">IF(N222="snížená",J222,0)</f>
        <v>0</v>
      </c>
      <c r="BG222" s="92">
        <f t="shared" ref="BG222:BG230" si="56">IF(N222="zákl. přenesená",J222,0)</f>
        <v>0</v>
      </c>
      <c r="BH222" s="92">
        <f t="shared" ref="BH222:BH230" si="57">IF(N222="sníž. přenesená",J222,0)</f>
        <v>0</v>
      </c>
      <c r="BI222" s="92">
        <f t="shared" ref="BI222:BI230" si="58">IF(N222="nulová",J222,0)</f>
        <v>0</v>
      </c>
      <c r="BJ222" s="1" t="s">
        <v>85</v>
      </c>
      <c r="BK222" s="92">
        <f t="shared" ref="BK222:BK230" si="59">ROUND(I222*H222,2)</f>
        <v>0</v>
      </c>
      <c r="BL222" s="1" t="s">
        <v>154</v>
      </c>
      <c r="BM222" s="91" t="s">
        <v>413</v>
      </c>
    </row>
    <row r="223" spans="2:65" s="8" customFormat="1" ht="14.4" customHeight="1">
      <c r="B223" s="7"/>
      <c r="C223" s="79" t="s">
        <v>414</v>
      </c>
      <c r="D223" s="109" t="s">
        <v>89</v>
      </c>
      <c r="E223" s="81" t="s">
        <v>415</v>
      </c>
      <c r="F223" s="82" t="s">
        <v>416</v>
      </c>
      <c r="G223" s="83" t="s">
        <v>341</v>
      </c>
      <c r="H223" s="84">
        <v>1</v>
      </c>
      <c r="I223" s="85">
        <v>0</v>
      </c>
      <c r="J223" s="85">
        <f t="shared" si="50"/>
        <v>0</v>
      </c>
      <c r="K223" s="86"/>
      <c r="L223" s="7"/>
      <c r="M223" s="87" t="s">
        <v>7</v>
      </c>
      <c r="N223" s="88" t="s">
        <v>24</v>
      </c>
      <c r="O223" s="89">
        <v>1.03</v>
      </c>
      <c r="P223" s="89">
        <f t="shared" si="51"/>
        <v>1.03</v>
      </c>
      <c r="Q223" s="89">
        <v>0</v>
      </c>
      <c r="R223" s="89">
        <f t="shared" si="52"/>
        <v>0</v>
      </c>
      <c r="S223" s="89">
        <v>0</v>
      </c>
      <c r="T223" s="90">
        <f t="shared" si="53"/>
        <v>0</v>
      </c>
      <c r="AR223" s="91" t="s">
        <v>154</v>
      </c>
      <c r="AT223" s="91" t="s">
        <v>89</v>
      </c>
      <c r="AU223" s="91" t="s">
        <v>1</v>
      </c>
      <c r="AY223" s="1" t="s">
        <v>87</v>
      </c>
      <c r="BE223" s="92">
        <f t="shared" si="54"/>
        <v>0</v>
      </c>
      <c r="BF223" s="92">
        <f t="shared" si="55"/>
        <v>0</v>
      </c>
      <c r="BG223" s="92">
        <f t="shared" si="56"/>
        <v>0</v>
      </c>
      <c r="BH223" s="92">
        <f t="shared" si="57"/>
        <v>0</v>
      </c>
      <c r="BI223" s="92">
        <f t="shared" si="58"/>
        <v>0</v>
      </c>
      <c r="BJ223" s="1" t="s">
        <v>85</v>
      </c>
      <c r="BK223" s="92">
        <f t="shared" si="59"/>
        <v>0</v>
      </c>
      <c r="BL223" s="1" t="s">
        <v>154</v>
      </c>
      <c r="BM223" s="91" t="s">
        <v>417</v>
      </c>
    </row>
    <row r="224" spans="2:65" s="8" customFormat="1" ht="14.4" customHeight="1">
      <c r="B224" s="7"/>
      <c r="C224" s="79" t="s">
        <v>418</v>
      </c>
      <c r="D224" s="110" t="s">
        <v>89</v>
      </c>
      <c r="E224" s="81" t="s">
        <v>419</v>
      </c>
      <c r="F224" s="82" t="s">
        <v>420</v>
      </c>
      <c r="G224" s="83" t="s">
        <v>341</v>
      </c>
      <c r="H224" s="84">
        <v>1</v>
      </c>
      <c r="I224" s="85">
        <v>0</v>
      </c>
      <c r="J224" s="85">
        <f t="shared" si="50"/>
        <v>0</v>
      </c>
      <c r="K224" s="86"/>
      <c r="L224" s="7"/>
      <c r="M224" s="87" t="s">
        <v>7</v>
      </c>
      <c r="N224" s="88" t="s">
        <v>24</v>
      </c>
      <c r="O224" s="89">
        <v>1.03</v>
      </c>
      <c r="P224" s="89">
        <f t="shared" si="51"/>
        <v>1.03</v>
      </c>
      <c r="Q224" s="89">
        <v>0</v>
      </c>
      <c r="R224" s="89">
        <f t="shared" si="52"/>
        <v>0</v>
      </c>
      <c r="S224" s="89">
        <v>0</v>
      </c>
      <c r="T224" s="90">
        <f t="shared" si="53"/>
        <v>0</v>
      </c>
      <c r="AR224" s="91" t="s">
        <v>154</v>
      </c>
      <c r="AT224" s="91" t="s">
        <v>89</v>
      </c>
      <c r="AU224" s="91" t="s">
        <v>1</v>
      </c>
      <c r="AY224" s="1" t="s">
        <v>87</v>
      </c>
      <c r="BE224" s="92">
        <f t="shared" si="54"/>
        <v>0</v>
      </c>
      <c r="BF224" s="92">
        <f t="shared" si="55"/>
        <v>0</v>
      </c>
      <c r="BG224" s="92">
        <f t="shared" si="56"/>
        <v>0</v>
      </c>
      <c r="BH224" s="92">
        <f t="shared" si="57"/>
        <v>0</v>
      </c>
      <c r="BI224" s="92">
        <f t="shared" si="58"/>
        <v>0</v>
      </c>
      <c r="BJ224" s="1" t="s">
        <v>85</v>
      </c>
      <c r="BK224" s="92">
        <f t="shared" si="59"/>
        <v>0</v>
      </c>
      <c r="BL224" s="1" t="s">
        <v>154</v>
      </c>
      <c r="BM224" s="91" t="s">
        <v>421</v>
      </c>
    </row>
    <row r="225" spans="2:65" s="8" customFormat="1" ht="14.4" customHeight="1">
      <c r="B225" s="7"/>
      <c r="C225" s="79" t="s">
        <v>422</v>
      </c>
      <c r="D225" s="109" t="s">
        <v>89</v>
      </c>
      <c r="E225" s="81" t="s">
        <v>423</v>
      </c>
      <c r="F225" s="82" t="s">
        <v>424</v>
      </c>
      <c r="G225" s="83" t="s">
        <v>341</v>
      </c>
      <c r="H225" s="84">
        <v>1</v>
      </c>
      <c r="I225" s="85">
        <v>0</v>
      </c>
      <c r="J225" s="85">
        <f t="shared" si="50"/>
        <v>0</v>
      </c>
      <c r="K225" s="86"/>
      <c r="L225" s="7"/>
      <c r="M225" s="87" t="s">
        <v>7</v>
      </c>
      <c r="N225" s="88" t="s">
        <v>24</v>
      </c>
      <c r="O225" s="89">
        <v>1.03</v>
      </c>
      <c r="P225" s="89">
        <f t="shared" si="51"/>
        <v>1.03</v>
      </c>
      <c r="Q225" s="89">
        <v>0</v>
      </c>
      <c r="R225" s="89">
        <f t="shared" si="52"/>
        <v>0</v>
      </c>
      <c r="S225" s="89">
        <v>0</v>
      </c>
      <c r="T225" s="90">
        <f t="shared" si="53"/>
        <v>0</v>
      </c>
      <c r="AR225" s="91" t="s">
        <v>154</v>
      </c>
      <c r="AT225" s="91" t="s">
        <v>89</v>
      </c>
      <c r="AU225" s="91" t="s">
        <v>1</v>
      </c>
      <c r="AY225" s="1" t="s">
        <v>87</v>
      </c>
      <c r="BE225" s="92">
        <f t="shared" si="54"/>
        <v>0</v>
      </c>
      <c r="BF225" s="92">
        <f t="shared" si="55"/>
        <v>0</v>
      </c>
      <c r="BG225" s="92">
        <f t="shared" si="56"/>
        <v>0</v>
      </c>
      <c r="BH225" s="92">
        <f t="shared" si="57"/>
        <v>0</v>
      </c>
      <c r="BI225" s="92">
        <f t="shared" si="58"/>
        <v>0</v>
      </c>
      <c r="BJ225" s="1" t="s">
        <v>85</v>
      </c>
      <c r="BK225" s="92">
        <f t="shared" si="59"/>
        <v>0</v>
      </c>
      <c r="BL225" s="1" t="s">
        <v>154</v>
      </c>
      <c r="BM225" s="91" t="s">
        <v>425</v>
      </c>
    </row>
    <row r="226" spans="2:65" s="8" customFormat="1" ht="14.4" customHeight="1">
      <c r="B226" s="7"/>
      <c r="C226" s="79" t="s">
        <v>426</v>
      </c>
      <c r="D226" s="109" t="s">
        <v>89</v>
      </c>
      <c r="E226" s="81" t="s">
        <v>427</v>
      </c>
      <c r="F226" s="82" t="s">
        <v>428</v>
      </c>
      <c r="G226" s="83" t="s">
        <v>341</v>
      </c>
      <c r="H226" s="84">
        <v>1</v>
      </c>
      <c r="I226" s="85">
        <v>0</v>
      </c>
      <c r="J226" s="85">
        <f t="shared" si="50"/>
        <v>0</v>
      </c>
      <c r="K226" s="86"/>
      <c r="L226" s="7"/>
      <c r="M226" s="87" t="s">
        <v>7</v>
      </c>
      <c r="N226" s="88" t="s">
        <v>24</v>
      </c>
      <c r="O226" s="89">
        <v>1.03</v>
      </c>
      <c r="P226" s="89">
        <f t="shared" si="51"/>
        <v>1.03</v>
      </c>
      <c r="Q226" s="89">
        <v>0</v>
      </c>
      <c r="R226" s="89">
        <f t="shared" si="52"/>
        <v>0</v>
      </c>
      <c r="S226" s="89">
        <v>0</v>
      </c>
      <c r="T226" s="90">
        <f t="shared" si="53"/>
        <v>0</v>
      </c>
      <c r="AR226" s="91" t="s">
        <v>154</v>
      </c>
      <c r="AT226" s="91" t="s">
        <v>89</v>
      </c>
      <c r="AU226" s="91" t="s">
        <v>1</v>
      </c>
      <c r="AY226" s="1" t="s">
        <v>87</v>
      </c>
      <c r="BE226" s="92">
        <f t="shared" si="54"/>
        <v>0</v>
      </c>
      <c r="BF226" s="92">
        <f t="shared" si="55"/>
        <v>0</v>
      </c>
      <c r="BG226" s="92">
        <f t="shared" si="56"/>
        <v>0</v>
      </c>
      <c r="BH226" s="92">
        <f t="shared" si="57"/>
        <v>0</v>
      </c>
      <c r="BI226" s="92">
        <f t="shared" si="58"/>
        <v>0</v>
      </c>
      <c r="BJ226" s="1" t="s">
        <v>85</v>
      </c>
      <c r="BK226" s="92">
        <f t="shared" si="59"/>
        <v>0</v>
      </c>
      <c r="BL226" s="1" t="s">
        <v>154</v>
      </c>
      <c r="BM226" s="91" t="s">
        <v>429</v>
      </c>
    </row>
    <row r="227" spans="2:65" s="8" customFormat="1" ht="14.4" customHeight="1">
      <c r="B227" s="7"/>
      <c r="C227" s="79" t="s">
        <v>430</v>
      </c>
      <c r="D227" s="109" t="s">
        <v>89</v>
      </c>
      <c r="E227" s="81" t="s">
        <v>431</v>
      </c>
      <c r="F227" s="82" t="s">
        <v>432</v>
      </c>
      <c r="G227" s="83" t="s">
        <v>341</v>
      </c>
      <c r="H227" s="84">
        <v>1</v>
      </c>
      <c r="I227" s="85">
        <v>0</v>
      </c>
      <c r="J227" s="85">
        <f t="shared" si="50"/>
        <v>0</v>
      </c>
      <c r="K227" s="86"/>
      <c r="L227" s="7"/>
      <c r="M227" s="87" t="s">
        <v>7</v>
      </c>
      <c r="N227" s="88" t="s">
        <v>24</v>
      </c>
      <c r="O227" s="89">
        <v>1.03</v>
      </c>
      <c r="P227" s="89">
        <f t="shared" si="51"/>
        <v>1.03</v>
      </c>
      <c r="Q227" s="89">
        <v>0</v>
      </c>
      <c r="R227" s="89">
        <f t="shared" si="52"/>
        <v>0</v>
      </c>
      <c r="S227" s="89">
        <v>0</v>
      </c>
      <c r="T227" s="90">
        <f t="shared" si="53"/>
        <v>0</v>
      </c>
      <c r="AR227" s="91" t="s">
        <v>154</v>
      </c>
      <c r="AT227" s="91" t="s">
        <v>89</v>
      </c>
      <c r="AU227" s="91" t="s">
        <v>1</v>
      </c>
      <c r="AY227" s="1" t="s">
        <v>87</v>
      </c>
      <c r="BE227" s="92">
        <f t="shared" si="54"/>
        <v>0</v>
      </c>
      <c r="BF227" s="92">
        <f t="shared" si="55"/>
        <v>0</v>
      </c>
      <c r="BG227" s="92">
        <f t="shared" si="56"/>
        <v>0</v>
      </c>
      <c r="BH227" s="92">
        <f t="shared" si="57"/>
        <v>0</v>
      </c>
      <c r="BI227" s="92">
        <f t="shared" si="58"/>
        <v>0</v>
      </c>
      <c r="BJ227" s="1" t="s">
        <v>85</v>
      </c>
      <c r="BK227" s="92">
        <f t="shared" si="59"/>
        <v>0</v>
      </c>
      <c r="BL227" s="1" t="s">
        <v>154</v>
      </c>
      <c r="BM227" s="91" t="s">
        <v>433</v>
      </c>
    </row>
    <row r="228" spans="2:65" s="8" customFormat="1" ht="14.4" customHeight="1">
      <c r="B228" s="7"/>
      <c r="C228" s="79" t="s">
        <v>434</v>
      </c>
      <c r="D228" s="109" t="s">
        <v>89</v>
      </c>
      <c r="E228" s="81" t="s">
        <v>435</v>
      </c>
      <c r="F228" s="82" t="s">
        <v>436</v>
      </c>
      <c r="G228" s="83" t="s">
        <v>341</v>
      </c>
      <c r="H228" s="84">
        <v>1</v>
      </c>
      <c r="I228" s="85">
        <v>0</v>
      </c>
      <c r="J228" s="85">
        <f t="shared" si="50"/>
        <v>0</v>
      </c>
      <c r="K228" s="86"/>
      <c r="L228" s="7"/>
      <c r="M228" s="87" t="s">
        <v>7</v>
      </c>
      <c r="N228" s="88" t="s">
        <v>24</v>
      </c>
      <c r="O228" s="89">
        <v>1.03</v>
      </c>
      <c r="P228" s="89">
        <f t="shared" si="51"/>
        <v>1.03</v>
      </c>
      <c r="Q228" s="89">
        <v>0</v>
      </c>
      <c r="R228" s="89">
        <f t="shared" si="52"/>
        <v>0</v>
      </c>
      <c r="S228" s="89">
        <v>0</v>
      </c>
      <c r="T228" s="90">
        <f t="shared" si="53"/>
        <v>0</v>
      </c>
      <c r="AR228" s="91" t="s">
        <v>154</v>
      </c>
      <c r="AT228" s="91" t="s">
        <v>89</v>
      </c>
      <c r="AU228" s="91" t="s">
        <v>1</v>
      </c>
      <c r="AY228" s="1" t="s">
        <v>87</v>
      </c>
      <c r="BE228" s="92">
        <f t="shared" si="54"/>
        <v>0</v>
      </c>
      <c r="BF228" s="92">
        <f t="shared" si="55"/>
        <v>0</v>
      </c>
      <c r="BG228" s="92">
        <f t="shared" si="56"/>
        <v>0</v>
      </c>
      <c r="BH228" s="92">
        <f t="shared" si="57"/>
        <v>0</v>
      </c>
      <c r="BI228" s="92">
        <f t="shared" si="58"/>
        <v>0</v>
      </c>
      <c r="BJ228" s="1" t="s">
        <v>85</v>
      </c>
      <c r="BK228" s="92">
        <f t="shared" si="59"/>
        <v>0</v>
      </c>
      <c r="BL228" s="1" t="s">
        <v>154</v>
      </c>
      <c r="BM228" s="91" t="s">
        <v>437</v>
      </c>
    </row>
    <row r="229" spans="2:65" s="8" customFormat="1" ht="14.4" customHeight="1">
      <c r="B229" s="7"/>
      <c r="C229" s="79" t="s">
        <v>438</v>
      </c>
      <c r="D229" s="109" t="s">
        <v>89</v>
      </c>
      <c r="E229" s="81" t="s">
        <v>439</v>
      </c>
      <c r="F229" s="82" t="s">
        <v>440</v>
      </c>
      <c r="G229" s="83" t="s">
        <v>341</v>
      </c>
      <c r="H229" s="84">
        <v>20</v>
      </c>
      <c r="I229" s="85">
        <v>0</v>
      </c>
      <c r="J229" s="85">
        <f t="shared" si="50"/>
        <v>0</v>
      </c>
      <c r="K229" s="86"/>
      <c r="L229" s="7"/>
      <c r="M229" s="87" t="s">
        <v>7</v>
      </c>
      <c r="N229" s="88" t="s">
        <v>24</v>
      </c>
      <c r="O229" s="89">
        <v>7.4999999999999997E-2</v>
      </c>
      <c r="P229" s="89">
        <f t="shared" si="51"/>
        <v>1.5</v>
      </c>
      <c r="Q229" s="89">
        <v>0</v>
      </c>
      <c r="R229" s="89">
        <f t="shared" si="52"/>
        <v>0</v>
      </c>
      <c r="S229" s="89">
        <v>0</v>
      </c>
      <c r="T229" s="90">
        <f t="shared" si="53"/>
        <v>0</v>
      </c>
      <c r="AR229" s="91" t="s">
        <v>154</v>
      </c>
      <c r="AT229" s="91" t="s">
        <v>89</v>
      </c>
      <c r="AU229" s="91" t="s">
        <v>1</v>
      </c>
      <c r="AY229" s="1" t="s">
        <v>87</v>
      </c>
      <c r="BE229" s="92">
        <f t="shared" si="54"/>
        <v>0</v>
      </c>
      <c r="BF229" s="92">
        <f t="shared" si="55"/>
        <v>0</v>
      </c>
      <c r="BG229" s="92">
        <f t="shared" si="56"/>
        <v>0</v>
      </c>
      <c r="BH229" s="92">
        <f t="shared" si="57"/>
        <v>0</v>
      </c>
      <c r="BI229" s="92">
        <f t="shared" si="58"/>
        <v>0</v>
      </c>
      <c r="BJ229" s="1" t="s">
        <v>85</v>
      </c>
      <c r="BK229" s="92">
        <f t="shared" si="59"/>
        <v>0</v>
      </c>
      <c r="BL229" s="1" t="s">
        <v>154</v>
      </c>
      <c r="BM229" s="91" t="s">
        <v>441</v>
      </c>
    </row>
    <row r="230" spans="2:65" s="8" customFormat="1" ht="14.4" customHeight="1">
      <c r="B230" s="7"/>
      <c r="C230" s="79" t="s">
        <v>442</v>
      </c>
      <c r="D230" s="109" t="s">
        <v>89</v>
      </c>
      <c r="E230" s="81" t="s">
        <v>443</v>
      </c>
      <c r="F230" s="82" t="s">
        <v>444</v>
      </c>
      <c r="G230" s="83" t="s">
        <v>144</v>
      </c>
      <c r="H230" s="84">
        <v>1</v>
      </c>
      <c r="I230" s="85">
        <v>0</v>
      </c>
      <c r="J230" s="85">
        <f t="shared" si="50"/>
        <v>0</v>
      </c>
      <c r="K230" s="86"/>
      <c r="L230" s="7"/>
      <c r="M230" s="87" t="s">
        <v>7</v>
      </c>
      <c r="N230" s="88" t="s">
        <v>24</v>
      </c>
      <c r="O230" s="89">
        <v>7.4999999999999997E-2</v>
      </c>
      <c r="P230" s="89">
        <f t="shared" si="51"/>
        <v>7.4999999999999997E-2</v>
      </c>
      <c r="Q230" s="89">
        <v>0</v>
      </c>
      <c r="R230" s="89">
        <f t="shared" si="52"/>
        <v>0</v>
      </c>
      <c r="S230" s="89">
        <v>0</v>
      </c>
      <c r="T230" s="90">
        <f t="shared" si="53"/>
        <v>0</v>
      </c>
      <c r="AR230" s="91" t="s">
        <v>154</v>
      </c>
      <c r="AT230" s="91" t="s">
        <v>89</v>
      </c>
      <c r="AU230" s="91" t="s">
        <v>1</v>
      </c>
      <c r="AY230" s="1" t="s">
        <v>87</v>
      </c>
      <c r="BE230" s="92">
        <f t="shared" si="54"/>
        <v>0</v>
      </c>
      <c r="BF230" s="92">
        <f t="shared" si="55"/>
        <v>0</v>
      </c>
      <c r="BG230" s="92">
        <f t="shared" si="56"/>
        <v>0</v>
      </c>
      <c r="BH230" s="92">
        <f t="shared" si="57"/>
        <v>0</v>
      </c>
      <c r="BI230" s="92">
        <f t="shared" si="58"/>
        <v>0</v>
      </c>
      <c r="BJ230" s="1" t="s">
        <v>85</v>
      </c>
      <c r="BK230" s="92">
        <f t="shared" si="59"/>
        <v>0</v>
      </c>
      <c r="BL230" s="1" t="s">
        <v>154</v>
      </c>
      <c r="BM230" s="91" t="s">
        <v>445</v>
      </c>
    </row>
    <row r="231" spans="2:65" s="68" customFormat="1" ht="22.8" customHeight="1">
      <c r="B231" s="67"/>
      <c r="D231" s="69" t="s">
        <v>82</v>
      </c>
      <c r="E231" s="77" t="s">
        <v>446</v>
      </c>
      <c r="F231" s="77" t="s">
        <v>447</v>
      </c>
      <c r="J231" s="78">
        <f>BK231</f>
        <v>0</v>
      </c>
      <c r="L231" s="67"/>
      <c r="M231" s="72"/>
      <c r="P231" s="73">
        <f>P232</f>
        <v>3.798</v>
      </c>
      <c r="R231" s="73">
        <f>R232</f>
        <v>0</v>
      </c>
      <c r="T231" s="74">
        <f>T232</f>
        <v>0</v>
      </c>
      <c r="AR231" s="69" t="s">
        <v>1</v>
      </c>
      <c r="AT231" s="75" t="s">
        <v>82</v>
      </c>
      <c r="AU231" s="75" t="s">
        <v>85</v>
      </c>
      <c r="AY231" s="69" t="s">
        <v>87</v>
      </c>
      <c r="BK231" s="76">
        <f>BK232</f>
        <v>0</v>
      </c>
    </row>
    <row r="232" spans="2:65" s="8" customFormat="1" ht="24.15" customHeight="1">
      <c r="B232" s="7"/>
      <c r="C232" s="79" t="s">
        <v>448</v>
      </c>
      <c r="D232" s="108" t="s">
        <v>89</v>
      </c>
      <c r="E232" s="81" t="s">
        <v>449</v>
      </c>
      <c r="F232" s="82" t="s">
        <v>450</v>
      </c>
      <c r="G232" s="83" t="s">
        <v>341</v>
      </c>
      <c r="H232" s="84">
        <v>1</v>
      </c>
      <c r="I232" s="85">
        <v>0</v>
      </c>
      <c r="J232" s="85">
        <f>ROUND(I232*H232,2)</f>
        <v>0</v>
      </c>
      <c r="K232" s="86"/>
      <c r="L232" s="7"/>
      <c r="M232" s="87" t="s">
        <v>7</v>
      </c>
      <c r="N232" s="88" t="s">
        <v>24</v>
      </c>
      <c r="O232" s="89">
        <v>3.798</v>
      </c>
      <c r="P232" s="89">
        <f>O232*H232</f>
        <v>3.798</v>
      </c>
      <c r="Q232" s="89">
        <v>0</v>
      </c>
      <c r="R232" s="89">
        <f>Q232*H232</f>
        <v>0</v>
      </c>
      <c r="S232" s="89">
        <v>0</v>
      </c>
      <c r="T232" s="90">
        <f>S232*H232</f>
        <v>0</v>
      </c>
      <c r="AR232" s="91" t="s">
        <v>154</v>
      </c>
      <c r="AT232" s="91" t="s">
        <v>89</v>
      </c>
      <c r="AU232" s="91" t="s">
        <v>1</v>
      </c>
      <c r="AY232" s="1" t="s">
        <v>87</v>
      </c>
      <c r="BE232" s="92">
        <f>IF(N232="základní",J232,0)</f>
        <v>0</v>
      </c>
      <c r="BF232" s="92">
        <f>IF(N232="snížená",J232,0)</f>
        <v>0</v>
      </c>
      <c r="BG232" s="92">
        <f>IF(N232="zákl. přenesená",J232,0)</f>
        <v>0</v>
      </c>
      <c r="BH232" s="92">
        <f>IF(N232="sníž. přenesená",J232,0)</f>
        <v>0</v>
      </c>
      <c r="BI232" s="92">
        <f>IF(N232="nulová",J232,0)</f>
        <v>0</v>
      </c>
      <c r="BJ232" s="1" t="s">
        <v>85</v>
      </c>
      <c r="BK232" s="92">
        <f>ROUND(I232*H232,2)</f>
        <v>0</v>
      </c>
      <c r="BL232" s="1" t="s">
        <v>154</v>
      </c>
      <c r="BM232" s="91" t="s">
        <v>451</v>
      </c>
    </row>
    <row r="233" spans="2:65" s="68" customFormat="1" ht="22.8" customHeight="1">
      <c r="B233" s="67"/>
      <c r="D233" s="69" t="s">
        <v>82</v>
      </c>
      <c r="E233" s="77" t="s">
        <v>452</v>
      </c>
      <c r="F233" s="77" t="s">
        <v>453</v>
      </c>
      <c r="J233" s="78">
        <f>BK233</f>
        <v>0</v>
      </c>
      <c r="L233" s="67"/>
      <c r="M233" s="72"/>
      <c r="P233" s="73">
        <f>SUM(P234:P236)</f>
        <v>0.70946000000000009</v>
      </c>
      <c r="R233" s="73">
        <f>SUM(R234:R236)</f>
        <v>2.8600000000000001E-3</v>
      </c>
      <c r="T233" s="74">
        <f>SUM(T234:T236)</f>
        <v>1.91E-3</v>
      </c>
      <c r="AR233" s="69" t="s">
        <v>1</v>
      </c>
      <c r="AT233" s="75" t="s">
        <v>82</v>
      </c>
      <c r="AU233" s="75" t="s">
        <v>85</v>
      </c>
      <c r="AY233" s="69" t="s">
        <v>87</v>
      </c>
      <c r="BK233" s="76">
        <f>SUM(BK234:BK236)</f>
        <v>0</v>
      </c>
    </row>
    <row r="234" spans="2:65" s="8" customFormat="1" ht="14.4" customHeight="1">
      <c r="B234" s="7"/>
      <c r="C234" s="79" t="s">
        <v>454</v>
      </c>
      <c r="D234" s="80" t="s">
        <v>89</v>
      </c>
      <c r="E234" s="81" t="s">
        <v>455</v>
      </c>
      <c r="F234" s="82" t="s">
        <v>456</v>
      </c>
      <c r="G234" s="83" t="s">
        <v>144</v>
      </c>
      <c r="H234" s="84">
        <v>1</v>
      </c>
      <c r="I234" s="85">
        <v>0</v>
      </c>
      <c r="J234" s="85">
        <f>ROUND(I234*H234,2)</f>
        <v>0</v>
      </c>
      <c r="K234" s="86"/>
      <c r="L234" s="7"/>
      <c r="M234" s="87" t="s">
        <v>7</v>
      </c>
      <c r="N234" s="88" t="s">
        <v>24</v>
      </c>
      <c r="O234" s="89">
        <v>0.43</v>
      </c>
      <c r="P234" s="89">
        <f>O234*H234</f>
        <v>0.43</v>
      </c>
      <c r="Q234" s="89">
        <v>0</v>
      </c>
      <c r="R234" s="89">
        <f>Q234*H234</f>
        <v>0</v>
      </c>
      <c r="S234" s="89">
        <v>1.91E-3</v>
      </c>
      <c r="T234" s="90">
        <f>S234*H234</f>
        <v>1.91E-3</v>
      </c>
      <c r="AR234" s="91" t="s">
        <v>154</v>
      </c>
      <c r="AT234" s="91" t="s">
        <v>89</v>
      </c>
      <c r="AU234" s="91" t="s">
        <v>1</v>
      </c>
      <c r="AY234" s="1" t="s">
        <v>87</v>
      </c>
      <c r="BE234" s="92">
        <f>IF(N234="základní",J234,0)</f>
        <v>0</v>
      </c>
      <c r="BF234" s="92">
        <f>IF(N234="snížená",J234,0)</f>
        <v>0</v>
      </c>
      <c r="BG234" s="92">
        <f>IF(N234="zákl. přenesená",J234,0)</f>
        <v>0</v>
      </c>
      <c r="BH234" s="92">
        <f>IF(N234="sníž. přenesená",J234,0)</f>
        <v>0</v>
      </c>
      <c r="BI234" s="92">
        <f>IF(N234="nulová",J234,0)</f>
        <v>0</v>
      </c>
      <c r="BJ234" s="1" t="s">
        <v>85</v>
      </c>
      <c r="BK234" s="92">
        <f>ROUND(I234*H234,2)</f>
        <v>0</v>
      </c>
      <c r="BL234" s="1" t="s">
        <v>154</v>
      </c>
      <c r="BM234" s="91" t="s">
        <v>457</v>
      </c>
    </row>
    <row r="235" spans="2:65" s="8" customFormat="1" ht="14.4" customHeight="1">
      <c r="B235" s="7"/>
      <c r="C235" s="79" t="s">
        <v>458</v>
      </c>
      <c r="D235" s="80" t="s">
        <v>89</v>
      </c>
      <c r="E235" s="81" t="s">
        <v>459</v>
      </c>
      <c r="F235" s="82" t="s">
        <v>460</v>
      </c>
      <c r="G235" s="83" t="s">
        <v>144</v>
      </c>
      <c r="H235" s="84">
        <v>1</v>
      </c>
      <c r="I235" s="85">
        <v>0</v>
      </c>
      <c r="J235" s="85">
        <f>ROUND(I235*H235,2)</f>
        <v>0</v>
      </c>
      <c r="K235" s="86"/>
      <c r="L235" s="7"/>
      <c r="M235" s="87" t="s">
        <v>7</v>
      </c>
      <c r="N235" s="88" t="s">
        <v>24</v>
      </c>
      <c r="O235" s="89">
        <v>0.26500000000000001</v>
      </c>
      <c r="P235" s="89">
        <f>O235*H235</f>
        <v>0.26500000000000001</v>
      </c>
      <c r="Q235" s="89">
        <v>2.8600000000000001E-3</v>
      </c>
      <c r="R235" s="89">
        <f>Q235*H235</f>
        <v>2.8600000000000001E-3</v>
      </c>
      <c r="S235" s="89">
        <v>0</v>
      </c>
      <c r="T235" s="90">
        <f>S235*H235</f>
        <v>0</v>
      </c>
      <c r="AR235" s="91" t="s">
        <v>154</v>
      </c>
      <c r="AT235" s="91" t="s">
        <v>89</v>
      </c>
      <c r="AU235" s="91" t="s">
        <v>1</v>
      </c>
      <c r="AY235" s="1" t="s">
        <v>87</v>
      </c>
      <c r="BE235" s="92">
        <f>IF(N235="základní",J235,0)</f>
        <v>0</v>
      </c>
      <c r="BF235" s="92">
        <f>IF(N235="snížená",J235,0)</f>
        <v>0</v>
      </c>
      <c r="BG235" s="92">
        <f>IF(N235="zákl. přenesená",J235,0)</f>
        <v>0</v>
      </c>
      <c r="BH235" s="92">
        <f>IF(N235="sníž. přenesená",J235,0)</f>
        <v>0</v>
      </c>
      <c r="BI235" s="92">
        <f>IF(N235="nulová",J235,0)</f>
        <v>0</v>
      </c>
      <c r="BJ235" s="1" t="s">
        <v>85</v>
      </c>
      <c r="BK235" s="92">
        <f>ROUND(I235*H235,2)</f>
        <v>0</v>
      </c>
      <c r="BL235" s="1" t="s">
        <v>154</v>
      </c>
      <c r="BM235" s="91" t="s">
        <v>461</v>
      </c>
    </row>
    <row r="236" spans="2:65" s="8" customFormat="1" ht="24.15" customHeight="1">
      <c r="B236" s="7"/>
      <c r="C236" s="79" t="s">
        <v>462</v>
      </c>
      <c r="D236" s="80" t="s">
        <v>89</v>
      </c>
      <c r="E236" s="81" t="s">
        <v>463</v>
      </c>
      <c r="F236" s="82" t="s">
        <v>464</v>
      </c>
      <c r="G236" s="83" t="s">
        <v>125</v>
      </c>
      <c r="H236" s="84">
        <v>3.0000000000000001E-3</v>
      </c>
      <c r="I236" s="85">
        <v>0</v>
      </c>
      <c r="J236" s="85">
        <f>ROUND(I236*H236,2)</f>
        <v>0</v>
      </c>
      <c r="K236" s="86"/>
      <c r="L236" s="7"/>
      <c r="M236" s="87" t="s">
        <v>7</v>
      </c>
      <c r="N236" s="88" t="s">
        <v>24</v>
      </c>
      <c r="O236" s="89">
        <v>4.82</v>
      </c>
      <c r="P236" s="89">
        <f>O236*H236</f>
        <v>1.4460000000000001E-2</v>
      </c>
      <c r="Q236" s="89">
        <v>0</v>
      </c>
      <c r="R236" s="89">
        <f>Q236*H236</f>
        <v>0</v>
      </c>
      <c r="S236" s="89">
        <v>0</v>
      </c>
      <c r="T236" s="90">
        <f>S236*H236</f>
        <v>0</v>
      </c>
      <c r="AR236" s="91" t="s">
        <v>154</v>
      </c>
      <c r="AT236" s="91" t="s">
        <v>89</v>
      </c>
      <c r="AU236" s="91" t="s">
        <v>1</v>
      </c>
      <c r="AY236" s="1" t="s">
        <v>87</v>
      </c>
      <c r="BE236" s="92">
        <f>IF(N236="základní",J236,0)</f>
        <v>0</v>
      </c>
      <c r="BF236" s="92">
        <f>IF(N236="snížená",J236,0)</f>
        <v>0</v>
      </c>
      <c r="BG236" s="92">
        <f>IF(N236="zákl. přenesená",J236,0)</f>
        <v>0</v>
      </c>
      <c r="BH236" s="92">
        <f>IF(N236="sníž. přenesená",J236,0)</f>
        <v>0</v>
      </c>
      <c r="BI236" s="92">
        <f>IF(N236="nulová",J236,0)</f>
        <v>0</v>
      </c>
      <c r="BJ236" s="1" t="s">
        <v>85</v>
      </c>
      <c r="BK236" s="92">
        <f>ROUND(I236*H236,2)</f>
        <v>0</v>
      </c>
      <c r="BL236" s="1" t="s">
        <v>154</v>
      </c>
      <c r="BM236" s="91" t="s">
        <v>465</v>
      </c>
    </row>
    <row r="237" spans="2:65" s="68" customFormat="1" ht="22.8" customHeight="1">
      <c r="B237" s="67"/>
      <c r="D237" s="69" t="s">
        <v>82</v>
      </c>
      <c r="E237" s="77" t="s">
        <v>466</v>
      </c>
      <c r="F237" s="77" t="s">
        <v>467</v>
      </c>
      <c r="J237" s="78">
        <f>BK237</f>
        <v>0</v>
      </c>
      <c r="L237" s="67"/>
      <c r="M237" s="72"/>
      <c r="P237" s="73">
        <f>SUM(P238:P241)</f>
        <v>13.25</v>
      </c>
      <c r="R237" s="73">
        <f>SUM(R238:R241)</f>
        <v>0.1032</v>
      </c>
      <c r="T237" s="74">
        <f>SUM(T238:T241)</f>
        <v>0</v>
      </c>
      <c r="AR237" s="69" t="s">
        <v>1</v>
      </c>
      <c r="AT237" s="75" t="s">
        <v>82</v>
      </c>
      <c r="AU237" s="75" t="s">
        <v>85</v>
      </c>
      <c r="AY237" s="69" t="s">
        <v>87</v>
      </c>
      <c r="BK237" s="76">
        <f>SUM(BK238:BK241)</f>
        <v>0</v>
      </c>
    </row>
    <row r="238" spans="2:65" s="8" customFormat="1" ht="14.4" customHeight="1">
      <c r="B238" s="7"/>
      <c r="C238" s="79" t="s">
        <v>468</v>
      </c>
      <c r="D238" s="111" t="s">
        <v>89</v>
      </c>
      <c r="E238" s="81" t="s">
        <v>469</v>
      </c>
      <c r="F238" s="82" t="s">
        <v>470</v>
      </c>
      <c r="G238" s="83" t="s">
        <v>144</v>
      </c>
      <c r="H238" s="84">
        <v>1</v>
      </c>
      <c r="I238" s="85">
        <v>0</v>
      </c>
      <c r="J238" s="85">
        <f>ROUND(I238*H238,2)</f>
        <v>0</v>
      </c>
      <c r="K238" s="86"/>
      <c r="L238" s="7"/>
      <c r="M238" s="87" t="s">
        <v>7</v>
      </c>
      <c r="N238" s="88" t="s">
        <v>24</v>
      </c>
      <c r="O238" s="89">
        <v>9.75</v>
      </c>
      <c r="P238" s="89">
        <f>O238*H238</f>
        <v>9.75</v>
      </c>
      <c r="Q238" s="89">
        <v>0</v>
      </c>
      <c r="R238" s="89">
        <f>Q238*H238</f>
        <v>0</v>
      </c>
      <c r="S238" s="89">
        <v>0</v>
      </c>
      <c r="T238" s="90">
        <f>S238*H238</f>
        <v>0</v>
      </c>
      <c r="AR238" s="91" t="s">
        <v>154</v>
      </c>
      <c r="AT238" s="91" t="s">
        <v>89</v>
      </c>
      <c r="AU238" s="91" t="s">
        <v>1</v>
      </c>
      <c r="AY238" s="1" t="s">
        <v>87</v>
      </c>
      <c r="BE238" s="92">
        <f>IF(N238="základní",J238,0)</f>
        <v>0</v>
      </c>
      <c r="BF238" s="92">
        <f>IF(N238="snížená",J238,0)</f>
        <v>0</v>
      </c>
      <c r="BG238" s="92">
        <f>IF(N238="zákl. přenesená",J238,0)</f>
        <v>0</v>
      </c>
      <c r="BH238" s="92">
        <f>IF(N238="sníž. přenesená",J238,0)</f>
        <v>0</v>
      </c>
      <c r="BI238" s="92">
        <f>IF(N238="nulová",J238,0)</f>
        <v>0</v>
      </c>
      <c r="BJ238" s="1" t="s">
        <v>85</v>
      </c>
      <c r="BK238" s="92">
        <f>ROUND(I238*H238,2)</f>
        <v>0</v>
      </c>
      <c r="BL238" s="1" t="s">
        <v>154</v>
      </c>
      <c r="BM238" s="91" t="s">
        <v>471</v>
      </c>
    </row>
    <row r="239" spans="2:65" s="8" customFormat="1" ht="14.4" customHeight="1">
      <c r="B239" s="7"/>
      <c r="C239" s="93" t="s">
        <v>472</v>
      </c>
      <c r="D239" s="112" t="s">
        <v>122</v>
      </c>
      <c r="E239" s="95" t="s">
        <v>473</v>
      </c>
      <c r="F239" s="96" t="s">
        <v>474</v>
      </c>
      <c r="G239" s="97" t="s">
        <v>144</v>
      </c>
      <c r="H239" s="98">
        <v>1</v>
      </c>
      <c r="I239" s="99">
        <v>0</v>
      </c>
      <c r="J239" s="99">
        <f>ROUND(I239*H239,2)</f>
        <v>0</v>
      </c>
      <c r="K239" s="100"/>
      <c r="L239" s="101"/>
      <c r="M239" s="102" t="s">
        <v>7</v>
      </c>
      <c r="N239" s="103" t="s">
        <v>24</v>
      </c>
      <c r="O239" s="89">
        <v>0</v>
      </c>
      <c r="P239" s="89">
        <f>O239*H239</f>
        <v>0</v>
      </c>
      <c r="Q239" s="89">
        <v>9.1200000000000003E-2</v>
      </c>
      <c r="R239" s="89">
        <f>Q239*H239</f>
        <v>9.1200000000000003E-2</v>
      </c>
      <c r="S239" s="89">
        <v>0</v>
      </c>
      <c r="T239" s="90">
        <f>S239*H239</f>
        <v>0</v>
      </c>
      <c r="AR239" s="91" t="s">
        <v>218</v>
      </c>
      <c r="AT239" s="91" t="s">
        <v>122</v>
      </c>
      <c r="AU239" s="91" t="s">
        <v>1</v>
      </c>
      <c r="AY239" s="1" t="s">
        <v>87</v>
      </c>
      <c r="BE239" s="92">
        <f>IF(N239="základní",J239,0)</f>
        <v>0</v>
      </c>
      <c r="BF239" s="92">
        <f>IF(N239="snížená",J239,0)</f>
        <v>0</v>
      </c>
      <c r="BG239" s="92">
        <f>IF(N239="zákl. přenesená",J239,0)</f>
        <v>0</v>
      </c>
      <c r="BH239" s="92">
        <f>IF(N239="sníž. přenesená",J239,0)</f>
        <v>0</v>
      </c>
      <c r="BI239" s="92">
        <f>IF(N239="nulová",J239,0)</f>
        <v>0</v>
      </c>
      <c r="BJ239" s="1" t="s">
        <v>85</v>
      </c>
      <c r="BK239" s="92">
        <f>ROUND(I239*H239,2)</f>
        <v>0</v>
      </c>
      <c r="BL239" s="1" t="s">
        <v>154</v>
      </c>
      <c r="BM239" s="91" t="s">
        <v>475</v>
      </c>
    </row>
    <row r="240" spans="2:65" s="8" customFormat="1" ht="14.4" customHeight="1">
      <c r="B240" s="7"/>
      <c r="C240" s="79" t="s">
        <v>476</v>
      </c>
      <c r="D240" s="111" t="s">
        <v>89</v>
      </c>
      <c r="E240" s="81" t="s">
        <v>477</v>
      </c>
      <c r="F240" s="82" t="s">
        <v>478</v>
      </c>
      <c r="G240" s="83" t="s">
        <v>144</v>
      </c>
      <c r="H240" s="84">
        <v>1</v>
      </c>
      <c r="I240" s="85">
        <v>0</v>
      </c>
      <c r="J240" s="85">
        <f>ROUND(I240*H240,2)</f>
        <v>0</v>
      </c>
      <c r="K240" s="86"/>
      <c r="L240" s="7"/>
      <c r="M240" s="87" t="s">
        <v>7</v>
      </c>
      <c r="N240" s="88" t="s">
        <v>24</v>
      </c>
      <c r="O240" s="89">
        <v>3.5</v>
      </c>
      <c r="P240" s="89">
        <f>O240*H240</f>
        <v>3.5</v>
      </c>
      <c r="Q240" s="89">
        <v>0</v>
      </c>
      <c r="R240" s="89">
        <f>Q240*H240</f>
        <v>0</v>
      </c>
      <c r="S240" s="89">
        <v>0</v>
      </c>
      <c r="T240" s="90">
        <f>S240*H240</f>
        <v>0</v>
      </c>
      <c r="AR240" s="91" t="s">
        <v>154</v>
      </c>
      <c r="AT240" s="91" t="s">
        <v>89</v>
      </c>
      <c r="AU240" s="91" t="s">
        <v>1</v>
      </c>
      <c r="AY240" s="1" t="s">
        <v>87</v>
      </c>
      <c r="BE240" s="92">
        <f>IF(N240="základní",J240,0)</f>
        <v>0</v>
      </c>
      <c r="BF240" s="92">
        <f>IF(N240="snížená",J240,0)</f>
        <v>0</v>
      </c>
      <c r="BG240" s="92">
        <f>IF(N240="zákl. přenesená",J240,0)</f>
        <v>0</v>
      </c>
      <c r="BH240" s="92">
        <f>IF(N240="sníž. přenesená",J240,0)</f>
        <v>0</v>
      </c>
      <c r="BI240" s="92">
        <f>IF(N240="nulová",J240,0)</f>
        <v>0</v>
      </c>
      <c r="BJ240" s="1" t="s">
        <v>85</v>
      </c>
      <c r="BK240" s="92">
        <f>ROUND(I240*H240,2)</f>
        <v>0</v>
      </c>
      <c r="BL240" s="1" t="s">
        <v>154</v>
      </c>
      <c r="BM240" s="91" t="s">
        <v>479</v>
      </c>
    </row>
    <row r="241" spans="2:65" s="8" customFormat="1" ht="14.4" customHeight="1">
      <c r="B241" s="7"/>
      <c r="C241" s="93" t="s">
        <v>480</v>
      </c>
      <c r="D241" s="112" t="s">
        <v>122</v>
      </c>
      <c r="E241" s="95" t="s">
        <v>481</v>
      </c>
      <c r="F241" s="96" t="s">
        <v>482</v>
      </c>
      <c r="G241" s="97" t="s">
        <v>144</v>
      </c>
      <c r="H241" s="98">
        <v>1</v>
      </c>
      <c r="I241" s="99">
        <v>0</v>
      </c>
      <c r="J241" s="99">
        <f>ROUND(I241*H241,2)</f>
        <v>0</v>
      </c>
      <c r="K241" s="100"/>
      <c r="L241" s="101"/>
      <c r="M241" s="102" t="s">
        <v>7</v>
      </c>
      <c r="N241" s="103" t="s">
        <v>24</v>
      </c>
      <c r="O241" s="89">
        <v>0</v>
      </c>
      <c r="P241" s="89">
        <f>O241*H241</f>
        <v>0</v>
      </c>
      <c r="Q241" s="89">
        <v>1.2E-2</v>
      </c>
      <c r="R241" s="89">
        <f>Q241*H241</f>
        <v>1.2E-2</v>
      </c>
      <c r="S241" s="89">
        <v>0</v>
      </c>
      <c r="T241" s="90">
        <f>S241*H241</f>
        <v>0</v>
      </c>
      <c r="AR241" s="91" t="s">
        <v>218</v>
      </c>
      <c r="AT241" s="91" t="s">
        <v>122</v>
      </c>
      <c r="AU241" s="91" t="s">
        <v>1</v>
      </c>
      <c r="AY241" s="1" t="s">
        <v>87</v>
      </c>
      <c r="BE241" s="92">
        <f>IF(N241="základní",J241,0)</f>
        <v>0</v>
      </c>
      <c r="BF241" s="92">
        <f>IF(N241="snížená",J241,0)</f>
        <v>0</v>
      </c>
      <c r="BG241" s="92">
        <f>IF(N241="zákl. přenesená",J241,0)</f>
        <v>0</v>
      </c>
      <c r="BH241" s="92">
        <f>IF(N241="sníž. přenesená",J241,0)</f>
        <v>0</v>
      </c>
      <c r="BI241" s="92">
        <f>IF(N241="nulová",J241,0)</f>
        <v>0</v>
      </c>
      <c r="BJ241" s="1" t="s">
        <v>85</v>
      </c>
      <c r="BK241" s="92">
        <f>ROUND(I241*H241,2)</f>
        <v>0</v>
      </c>
      <c r="BL241" s="1" t="s">
        <v>154</v>
      </c>
      <c r="BM241" s="91" t="s">
        <v>483</v>
      </c>
    </row>
    <row r="242" spans="2:65" s="68" customFormat="1" ht="22.8" customHeight="1">
      <c r="B242" s="67"/>
      <c r="D242" s="69" t="s">
        <v>82</v>
      </c>
      <c r="E242" s="77" t="s">
        <v>484</v>
      </c>
      <c r="F242" s="77" t="s">
        <v>485</v>
      </c>
      <c r="J242" s="78">
        <f>BK242</f>
        <v>0</v>
      </c>
      <c r="L242" s="67"/>
      <c r="M242" s="72"/>
      <c r="P242" s="73">
        <f>SUM(P243:P246)</f>
        <v>6.15</v>
      </c>
      <c r="R242" s="73">
        <f>SUM(R243:R246)</f>
        <v>2.4E-2</v>
      </c>
      <c r="T242" s="74">
        <f>SUM(T243:T246)</f>
        <v>0</v>
      </c>
      <c r="AR242" s="69" t="s">
        <v>1</v>
      </c>
      <c r="AT242" s="75" t="s">
        <v>82</v>
      </c>
      <c r="AU242" s="75" t="s">
        <v>85</v>
      </c>
      <c r="AY242" s="69" t="s">
        <v>87</v>
      </c>
      <c r="BK242" s="76">
        <f>SUM(BK243:BK246)</f>
        <v>0</v>
      </c>
    </row>
    <row r="243" spans="2:65" s="8" customFormat="1" ht="14.4" customHeight="1">
      <c r="B243" s="7"/>
      <c r="C243" s="79" t="s">
        <v>486</v>
      </c>
      <c r="D243" s="80" t="s">
        <v>89</v>
      </c>
      <c r="E243" s="81" t="s">
        <v>487</v>
      </c>
      <c r="F243" s="82" t="s">
        <v>488</v>
      </c>
      <c r="G243" s="83" t="s">
        <v>144</v>
      </c>
      <c r="H243" s="84">
        <v>1</v>
      </c>
      <c r="I243" s="85">
        <v>0</v>
      </c>
      <c r="J243" s="85">
        <f>ROUND(I243*H243,2)</f>
        <v>0</v>
      </c>
      <c r="K243" s="86"/>
      <c r="L243" s="7"/>
      <c r="M243" s="87" t="s">
        <v>7</v>
      </c>
      <c r="N243" s="88" t="s">
        <v>24</v>
      </c>
      <c r="O243" s="89">
        <v>0</v>
      </c>
      <c r="P243" s="89">
        <f>O243*H243</f>
        <v>0</v>
      </c>
      <c r="Q243" s="89">
        <v>0</v>
      </c>
      <c r="R243" s="89">
        <f>Q243*H243</f>
        <v>0</v>
      </c>
      <c r="S243" s="89">
        <v>0</v>
      </c>
      <c r="T243" s="90">
        <f>S243*H243</f>
        <v>0</v>
      </c>
      <c r="AR243" s="91" t="s">
        <v>154</v>
      </c>
      <c r="AT243" s="91" t="s">
        <v>89</v>
      </c>
      <c r="AU243" s="91" t="s">
        <v>1</v>
      </c>
      <c r="AY243" s="1" t="s">
        <v>87</v>
      </c>
      <c r="BE243" s="92">
        <f>IF(N243="základní",J243,0)</f>
        <v>0</v>
      </c>
      <c r="BF243" s="92">
        <f>IF(N243="snížená",J243,0)</f>
        <v>0</v>
      </c>
      <c r="BG243" s="92">
        <f>IF(N243="zákl. přenesená",J243,0)</f>
        <v>0</v>
      </c>
      <c r="BH243" s="92">
        <f>IF(N243="sníž. přenesená",J243,0)</f>
        <v>0</v>
      </c>
      <c r="BI243" s="92">
        <f>IF(N243="nulová",J243,0)</f>
        <v>0</v>
      </c>
      <c r="BJ243" s="1" t="s">
        <v>85</v>
      </c>
      <c r="BK243" s="92">
        <f>ROUND(I243*H243,2)</f>
        <v>0</v>
      </c>
      <c r="BL243" s="1" t="s">
        <v>154</v>
      </c>
      <c r="BM243" s="91" t="s">
        <v>489</v>
      </c>
    </row>
    <row r="244" spans="2:65" s="8" customFormat="1" ht="37.799999999999997" customHeight="1">
      <c r="B244" s="7"/>
      <c r="C244" s="79" t="s">
        <v>490</v>
      </c>
      <c r="D244" s="111" t="s">
        <v>89</v>
      </c>
      <c r="E244" s="81" t="s">
        <v>491</v>
      </c>
      <c r="F244" s="82" t="s">
        <v>492</v>
      </c>
      <c r="G244" s="83" t="s">
        <v>134</v>
      </c>
      <c r="H244" s="84">
        <v>150</v>
      </c>
      <c r="I244" s="85">
        <v>0</v>
      </c>
      <c r="J244" s="85">
        <f>ROUND(I244*H244,2)</f>
        <v>0</v>
      </c>
      <c r="K244" s="86"/>
      <c r="L244" s="7"/>
      <c r="M244" s="87" t="s">
        <v>7</v>
      </c>
      <c r="N244" s="88" t="s">
        <v>24</v>
      </c>
      <c r="O244" s="89">
        <v>4.1000000000000002E-2</v>
      </c>
      <c r="P244" s="89">
        <f>O244*H244</f>
        <v>6.15</v>
      </c>
      <c r="Q244" s="89">
        <v>1.6000000000000001E-4</v>
      </c>
      <c r="R244" s="89">
        <f>Q244*H244</f>
        <v>2.4E-2</v>
      </c>
      <c r="S244" s="89">
        <v>0</v>
      </c>
      <c r="T244" s="90">
        <f>S244*H244</f>
        <v>0</v>
      </c>
      <c r="AR244" s="91" t="s">
        <v>154</v>
      </c>
      <c r="AT244" s="91" t="s">
        <v>89</v>
      </c>
      <c r="AU244" s="91" t="s">
        <v>1</v>
      </c>
      <c r="AY244" s="1" t="s">
        <v>87</v>
      </c>
      <c r="BE244" s="92">
        <f>IF(N244="základní",J244,0)</f>
        <v>0</v>
      </c>
      <c r="BF244" s="92">
        <f>IF(N244="snížená",J244,0)</f>
        <v>0</v>
      </c>
      <c r="BG244" s="92">
        <f>IF(N244="zákl. přenesená",J244,0)</f>
        <v>0</v>
      </c>
      <c r="BH244" s="92">
        <f>IF(N244="sníž. přenesená",J244,0)</f>
        <v>0</v>
      </c>
      <c r="BI244" s="92">
        <f>IF(N244="nulová",J244,0)</f>
        <v>0</v>
      </c>
      <c r="BJ244" s="1" t="s">
        <v>85</v>
      </c>
      <c r="BK244" s="92">
        <f>ROUND(I244*H244,2)</f>
        <v>0</v>
      </c>
      <c r="BL244" s="1" t="s">
        <v>154</v>
      </c>
      <c r="BM244" s="91" t="s">
        <v>493</v>
      </c>
    </row>
    <row r="245" spans="2:65" s="8" customFormat="1" ht="14.4" customHeight="1">
      <c r="B245" s="7"/>
      <c r="C245" s="79" t="s">
        <v>494</v>
      </c>
      <c r="D245" s="80" t="s">
        <v>89</v>
      </c>
      <c r="E245" s="81" t="s">
        <v>495</v>
      </c>
      <c r="F245" s="82" t="s">
        <v>496</v>
      </c>
      <c r="G245" s="83" t="s">
        <v>144</v>
      </c>
      <c r="H245" s="84">
        <v>1</v>
      </c>
      <c r="I245" s="85">
        <v>0</v>
      </c>
      <c r="J245" s="85">
        <f>ROUND(I245*H245,2)</f>
        <v>0</v>
      </c>
      <c r="K245" s="86"/>
      <c r="L245" s="7"/>
      <c r="M245" s="87" t="s">
        <v>7</v>
      </c>
      <c r="N245" s="88" t="s">
        <v>24</v>
      </c>
      <c r="O245" s="89">
        <v>0</v>
      </c>
      <c r="P245" s="89">
        <f>O245*H245</f>
        <v>0</v>
      </c>
      <c r="Q245" s="89">
        <v>0</v>
      </c>
      <c r="R245" s="89">
        <f>Q245*H245</f>
        <v>0</v>
      </c>
      <c r="S245" s="89">
        <v>0</v>
      </c>
      <c r="T245" s="90">
        <f>S245*H245</f>
        <v>0</v>
      </c>
      <c r="AR245" s="91" t="s">
        <v>154</v>
      </c>
      <c r="AT245" s="91" t="s">
        <v>89</v>
      </c>
      <c r="AU245" s="91" t="s">
        <v>1</v>
      </c>
      <c r="AY245" s="1" t="s">
        <v>87</v>
      </c>
      <c r="BE245" s="92">
        <f>IF(N245="základní",J245,0)</f>
        <v>0</v>
      </c>
      <c r="BF245" s="92">
        <f>IF(N245="snížená",J245,0)</f>
        <v>0</v>
      </c>
      <c r="BG245" s="92">
        <f>IF(N245="zákl. přenesená",J245,0)</f>
        <v>0</v>
      </c>
      <c r="BH245" s="92">
        <f>IF(N245="sníž. přenesená",J245,0)</f>
        <v>0</v>
      </c>
      <c r="BI245" s="92">
        <f>IF(N245="nulová",J245,0)</f>
        <v>0</v>
      </c>
      <c r="BJ245" s="1" t="s">
        <v>85</v>
      </c>
      <c r="BK245" s="92">
        <f>ROUND(I245*H245,2)</f>
        <v>0</v>
      </c>
      <c r="BL245" s="1" t="s">
        <v>154</v>
      </c>
      <c r="BM245" s="91" t="s">
        <v>497</v>
      </c>
    </row>
    <row r="246" spans="2:65" s="8" customFormat="1" ht="14.4" customHeight="1">
      <c r="B246" s="7"/>
      <c r="C246" s="79" t="s">
        <v>498</v>
      </c>
      <c r="D246" s="108" t="s">
        <v>89</v>
      </c>
      <c r="E246" s="81" t="s">
        <v>499</v>
      </c>
      <c r="F246" s="82" t="s">
        <v>500</v>
      </c>
      <c r="G246" s="83" t="s">
        <v>144</v>
      </c>
      <c r="H246" s="84">
        <v>1</v>
      </c>
      <c r="I246" s="85">
        <v>0</v>
      </c>
      <c r="J246" s="85">
        <f>ROUND(I246*H246,2)</f>
        <v>0</v>
      </c>
      <c r="K246" s="86"/>
      <c r="L246" s="7"/>
      <c r="M246" s="87" t="s">
        <v>7</v>
      </c>
      <c r="N246" s="88" t="s">
        <v>24</v>
      </c>
      <c r="O246" s="89">
        <v>0</v>
      </c>
      <c r="P246" s="89">
        <f>O246*H246</f>
        <v>0</v>
      </c>
      <c r="Q246" s="89">
        <v>0</v>
      </c>
      <c r="R246" s="89">
        <f>Q246*H246</f>
        <v>0</v>
      </c>
      <c r="S246" s="89">
        <v>0</v>
      </c>
      <c r="T246" s="90">
        <f>S246*H246</f>
        <v>0</v>
      </c>
      <c r="AR246" s="91" t="s">
        <v>154</v>
      </c>
      <c r="AT246" s="91" t="s">
        <v>89</v>
      </c>
      <c r="AU246" s="91" t="s">
        <v>1</v>
      </c>
      <c r="AY246" s="1" t="s">
        <v>87</v>
      </c>
      <c r="BE246" s="92">
        <f>IF(N246="základní",J246,0)</f>
        <v>0</v>
      </c>
      <c r="BF246" s="92">
        <f>IF(N246="snížená",J246,0)</f>
        <v>0</v>
      </c>
      <c r="BG246" s="92">
        <f>IF(N246="zákl. přenesená",J246,0)</f>
        <v>0</v>
      </c>
      <c r="BH246" s="92">
        <f>IF(N246="sníž. přenesená",J246,0)</f>
        <v>0</v>
      </c>
      <c r="BI246" s="92">
        <f>IF(N246="nulová",J246,0)</f>
        <v>0</v>
      </c>
      <c r="BJ246" s="1" t="s">
        <v>85</v>
      </c>
      <c r="BK246" s="92">
        <f>ROUND(I246*H246,2)</f>
        <v>0</v>
      </c>
      <c r="BL246" s="1" t="s">
        <v>154</v>
      </c>
      <c r="BM246" s="91" t="s">
        <v>501</v>
      </c>
    </row>
    <row r="247" spans="2:65" s="68" customFormat="1" ht="25.95" customHeight="1">
      <c r="B247" s="67"/>
      <c r="D247" s="69" t="s">
        <v>82</v>
      </c>
      <c r="E247" s="70" t="s">
        <v>122</v>
      </c>
      <c r="F247" s="70" t="s">
        <v>502</v>
      </c>
      <c r="J247" s="71">
        <f>BK247</f>
        <v>0</v>
      </c>
      <c r="L247" s="67"/>
      <c r="M247" s="72"/>
      <c r="P247" s="73">
        <f>P248</f>
        <v>10.119999999999999</v>
      </c>
      <c r="R247" s="73">
        <f>R248</f>
        <v>0</v>
      </c>
      <c r="T247" s="74">
        <f>T248</f>
        <v>0</v>
      </c>
      <c r="AR247" s="69" t="s">
        <v>98</v>
      </c>
      <c r="AT247" s="75" t="s">
        <v>82</v>
      </c>
      <c r="AU247" s="75" t="s">
        <v>86</v>
      </c>
      <c r="AY247" s="69" t="s">
        <v>87</v>
      </c>
      <c r="BK247" s="76">
        <f>BK248</f>
        <v>0</v>
      </c>
    </row>
    <row r="248" spans="2:65" s="68" customFormat="1" ht="22.8" customHeight="1">
      <c r="B248" s="67"/>
      <c r="D248" s="69" t="s">
        <v>82</v>
      </c>
      <c r="E248" s="77" t="s">
        <v>503</v>
      </c>
      <c r="F248" s="77" t="s">
        <v>504</v>
      </c>
      <c r="J248" s="78">
        <f>BK248</f>
        <v>0</v>
      </c>
      <c r="L248" s="67"/>
      <c r="M248" s="72"/>
      <c r="P248" s="73">
        <f>SUM(P249:P252)</f>
        <v>10.119999999999999</v>
      </c>
      <c r="R248" s="73">
        <f>SUM(R249:R252)</f>
        <v>0</v>
      </c>
      <c r="T248" s="74">
        <f>SUM(T249:T252)</f>
        <v>0</v>
      </c>
      <c r="AR248" s="69" t="s">
        <v>98</v>
      </c>
      <c r="AT248" s="75" t="s">
        <v>82</v>
      </c>
      <c r="AU248" s="75" t="s">
        <v>85</v>
      </c>
      <c r="AY248" s="69" t="s">
        <v>87</v>
      </c>
      <c r="BK248" s="76">
        <f>SUM(BK249:BK252)</f>
        <v>0</v>
      </c>
    </row>
    <row r="249" spans="2:65" s="8" customFormat="1" ht="14.4" customHeight="1">
      <c r="B249" s="7"/>
      <c r="C249" s="79" t="s">
        <v>505</v>
      </c>
      <c r="D249" s="80" t="s">
        <v>89</v>
      </c>
      <c r="E249" s="81" t="s">
        <v>506</v>
      </c>
      <c r="F249" s="82" t="s">
        <v>507</v>
      </c>
      <c r="G249" s="83" t="s">
        <v>508</v>
      </c>
      <c r="H249" s="84">
        <v>6</v>
      </c>
      <c r="I249" s="85">
        <v>0</v>
      </c>
      <c r="J249" s="85">
        <f>ROUND(I249*H249,2)</f>
        <v>0</v>
      </c>
      <c r="K249" s="86"/>
      <c r="L249" s="7"/>
      <c r="M249" s="87" t="s">
        <v>7</v>
      </c>
      <c r="N249" s="88" t="s">
        <v>24</v>
      </c>
      <c r="O249" s="89">
        <v>0.26</v>
      </c>
      <c r="P249" s="89">
        <f>O249*H249</f>
        <v>1.56</v>
      </c>
      <c r="Q249" s="89">
        <v>0</v>
      </c>
      <c r="R249" s="89">
        <f>Q249*H249</f>
        <v>0</v>
      </c>
      <c r="S249" s="89">
        <v>0</v>
      </c>
      <c r="T249" s="90">
        <f>S249*H249</f>
        <v>0</v>
      </c>
      <c r="AR249" s="91" t="s">
        <v>359</v>
      </c>
      <c r="AT249" s="91" t="s">
        <v>89</v>
      </c>
      <c r="AU249" s="91" t="s">
        <v>1</v>
      </c>
      <c r="AY249" s="1" t="s">
        <v>87</v>
      </c>
      <c r="BE249" s="92">
        <f>IF(N249="základní",J249,0)</f>
        <v>0</v>
      </c>
      <c r="BF249" s="92">
        <f>IF(N249="snížená",J249,0)</f>
        <v>0</v>
      </c>
      <c r="BG249" s="92">
        <f>IF(N249="zákl. přenesená",J249,0)</f>
        <v>0</v>
      </c>
      <c r="BH249" s="92">
        <f>IF(N249="sníž. přenesená",J249,0)</f>
        <v>0</v>
      </c>
      <c r="BI249" s="92">
        <f>IF(N249="nulová",J249,0)</f>
        <v>0</v>
      </c>
      <c r="BJ249" s="1" t="s">
        <v>85</v>
      </c>
      <c r="BK249" s="92">
        <f>ROUND(I249*H249,2)</f>
        <v>0</v>
      </c>
      <c r="BL249" s="1" t="s">
        <v>359</v>
      </c>
      <c r="BM249" s="91" t="s">
        <v>509</v>
      </c>
    </row>
    <row r="250" spans="2:65" s="8" customFormat="1" ht="14.4" customHeight="1">
      <c r="B250" s="7"/>
      <c r="C250" s="79" t="s">
        <v>510</v>
      </c>
      <c r="D250" s="104" t="s">
        <v>89</v>
      </c>
      <c r="E250" s="81" t="s">
        <v>511</v>
      </c>
      <c r="F250" s="82" t="s">
        <v>512</v>
      </c>
      <c r="G250" s="83" t="s">
        <v>341</v>
      </c>
      <c r="H250" s="84">
        <v>1</v>
      </c>
      <c r="I250" s="85">
        <v>0</v>
      </c>
      <c r="J250" s="85">
        <f>ROUND(I250*H250,2)</f>
        <v>0</v>
      </c>
      <c r="K250" s="86"/>
      <c r="L250" s="7"/>
      <c r="M250" s="87" t="s">
        <v>7</v>
      </c>
      <c r="N250" s="88" t="s">
        <v>24</v>
      </c>
      <c r="O250" s="89">
        <v>3.93</v>
      </c>
      <c r="P250" s="89">
        <f>O250*H250</f>
        <v>3.93</v>
      </c>
      <c r="Q250" s="89">
        <v>0</v>
      </c>
      <c r="R250" s="89">
        <f>Q250*H250</f>
        <v>0</v>
      </c>
      <c r="S250" s="89">
        <v>0</v>
      </c>
      <c r="T250" s="90">
        <f>S250*H250</f>
        <v>0</v>
      </c>
      <c r="AR250" s="91" t="s">
        <v>359</v>
      </c>
      <c r="AT250" s="91" t="s">
        <v>89</v>
      </c>
      <c r="AU250" s="91" t="s">
        <v>1</v>
      </c>
      <c r="AY250" s="1" t="s">
        <v>87</v>
      </c>
      <c r="BE250" s="92">
        <f>IF(N250="základní",J250,0)</f>
        <v>0</v>
      </c>
      <c r="BF250" s="92">
        <f>IF(N250="snížená",J250,0)</f>
        <v>0</v>
      </c>
      <c r="BG250" s="92">
        <f>IF(N250="zákl. přenesená",J250,0)</f>
        <v>0</v>
      </c>
      <c r="BH250" s="92">
        <f>IF(N250="sníž. přenesená",J250,0)</f>
        <v>0</v>
      </c>
      <c r="BI250" s="92">
        <f>IF(N250="nulová",J250,0)</f>
        <v>0</v>
      </c>
      <c r="BJ250" s="1" t="s">
        <v>85</v>
      </c>
      <c r="BK250" s="92">
        <f>ROUND(I250*H250,2)</f>
        <v>0</v>
      </c>
      <c r="BL250" s="1" t="s">
        <v>359</v>
      </c>
      <c r="BM250" s="91" t="s">
        <v>513</v>
      </c>
    </row>
    <row r="251" spans="2:65" s="8" customFormat="1" ht="14.4" customHeight="1">
      <c r="B251" s="7"/>
      <c r="C251" s="79" t="s">
        <v>514</v>
      </c>
      <c r="D251" s="104" t="s">
        <v>89</v>
      </c>
      <c r="E251" s="81" t="s">
        <v>515</v>
      </c>
      <c r="F251" s="82" t="s">
        <v>516</v>
      </c>
      <c r="G251" s="83" t="s">
        <v>341</v>
      </c>
      <c r="H251" s="84">
        <v>1</v>
      </c>
      <c r="I251" s="85">
        <v>0</v>
      </c>
      <c r="J251" s="85">
        <f>ROUND(I251*H251,2)</f>
        <v>0</v>
      </c>
      <c r="K251" s="86"/>
      <c r="L251" s="7"/>
      <c r="M251" s="87" t="s">
        <v>7</v>
      </c>
      <c r="N251" s="88" t="s">
        <v>24</v>
      </c>
      <c r="O251" s="89">
        <v>3.93</v>
      </c>
      <c r="P251" s="89">
        <f>O251*H251</f>
        <v>3.93</v>
      </c>
      <c r="Q251" s="89">
        <v>0</v>
      </c>
      <c r="R251" s="89">
        <f>Q251*H251</f>
        <v>0</v>
      </c>
      <c r="S251" s="89">
        <v>0</v>
      </c>
      <c r="T251" s="90">
        <f>S251*H251</f>
        <v>0</v>
      </c>
      <c r="AR251" s="91" t="s">
        <v>359</v>
      </c>
      <c r="AT251" s="91" t="s">
        <v>89</v>
      </c>
      <c r="AU251" s="91" t="s">
        <v>1</v>
      </c>
      <c r="AY251" s="1" t="s">
        <v>87</v>
      </c>
      <c r="BE251" s="92">
        <f>IF(N251="základní",J251,0)</f>
        <v>0</v>
      </c>
      <c r="BF251" s="92">
        <f>IF(N251="snížená",J251,0)</f>
        <v>0</v>
      </c>
      <c r="BG251" s="92">
        <f>IF(N251="zákl. přenesená",J251,0)</f>
        <v>0</v>
      </c>
      <c r="BH251" s="92">
        <f>IF(N251="sníž. přenesená",J251,0)</f>
        <v>0</v>
      </c>
      <c r="BI251" s="92">
        <f>IF(N251="nulová",J251,0)</f>
        <v>0</v>
      </c>
      <c r="BJ251" s="1" t="s">
        <v>85</v>
      </c>
      <c r="BK251" s="92">
        <f>ROUND(I251*H251,2)</f>
        <v>0</v>
      </c>
      <c r="BL251" s="1" t="s">
        <v>359</v>
      </c>
      <c r="BM251" s="91" t="s">
        <v>517</v>
      </c>
    </row>
    <row r="252" spans="2:65" s="8" customFormat="1" ht="14.4" customHeight="1">
      <c r="B252" s="7"/>
      <c r="C252" s="79" t="s">
        <v>518</v>
      </c>
      <c r="D252" s="109" t="s">
        <v>89</v>
      </c>
      <c r="E252" s="81" t="s">
        <v>519</v>
      </c>
      <c r="F252" s="82" t="s">
        <v>520</v>
      </c>
      <c r="G252" s="83" t="s">
        <v>341</v>
      </c>
      <c r="H252" s="84">
        <v>1</v>
      </c>
      <c r="I252" s="85">
        <v>0</v>
      </c>
      <c r="J252" s="85">
        <f>ROUND(I252*H252,2)</f>
        <v>0</v>
      </c>
      <c r="K252" s="86"/>
      <c r="L252" s="7"/>
      <c r="M252" s="87" t="s">
        <v>7</v>
      </c>
      <c r="N252" s="88" t="s">
        <v>24</v>
      </c>
      <c r="O252" s="89">
        <v>0.7</v>
      </c>
      <c r="P252" s="89">
        <f>O252*H252</f>
        <v>0.7</v>
      </c>
      <c r="Q252" s="89">
        <v>0</v>
      </c>
      <c r="R252" s="89">
        <f>Q252*H252</f>
        <v>0</v>
      </c>
      <c r="S252" s="89">
        <v>0</v>
      </c>
      <c r="T252" s="90">
        <f>S252*H252</f>
        <v>0</v>
      </c>
      <c r="AR252" s="91" t="s">
        <v>359</v>
      </c>
      <c r="AT252" s="91" t="s">
        <v>89</v>
      </c>
      <c r="AU252" s="91" t="s">
        <v>1</v>
      </c>
      <c r="AY252" s="1" t="s">
        <v>87</v>
      </c>
      <c r="BE252" s="92">
        <f>IF(N252="základní",J252,0)</f>
        <v>0</v>
      </c>
      <c r="BF252" s="92">
        <f>IF(N252="snížená",J252,0)</f>
        <v>0</v>
      </c>
      <c r="BG252" s="92">
        <f>IF(N252="zákl. přenesená",J252,0)</f>
        <v>0</v>
      </c>
      <c r="BH252" s="92">
        <f>IF(N252="sníž. přenesená",J252,0)</f>
        <v>0</v>
      </c>
      <c r="BI252" s="92">
        <f>IF(N252="nulová",J252,0)</f>
        <v>0</v>
      </c>
      <c r="BJ252" s="1" t="s">
        <v>85</v>
      </c>
      <c r="BK252" s="92">
        <f>ROUND(I252*H252,2)</f>
        <v>0</v>
      </c>
      <c r="BL252" s="1" t="s">
        <v>359</v>
      </c>
      <c r="BM252" s="91" t="s">
        <v>521</v>
      </c>
    </row>
    <row r="253" spans="2:65" s="68" customFormat="1" ht="25.95" customHeight="1">
      <c r="B253" s="67"/>
      <c r="D253" s="69" t="s">
        <v>82</v>
      </c>
      <c r="E253" s="70" t="s">
        <v>522</v>
      </c>
      <c r="F253" s="70" t="s">
        <v>523</v>
      </c>
      <c r="J253" s="71">
        <f>BK253</f>
        <v>0</v>
      </c>
      <c r="L253" s="67"/>
      <c r="M253" s="72"/>
      <c r="P253" s="73">
        <f>P254</f>
        <v>0</v>
      </c>
      <c r="R253" s="73">
        <f>R254</f>
        <v>0</v>
      </c>
      <c r="T253" s="74">
        <f>T254</f>
        <v>0</v>
      </c>
      <c r="AR253" s="69" t="s">
        <v>93</v>
      </c>
      <c r="AT253" s="75" t="s">
        <v>82</v>
      </c>
      <c r="AU253" s="75" t="s">
        <v>86</v>
      </c>
      <c r="AY253" s="69" t="s">
        <v>87</v>
      </c>
      <c r="BK253" s="76">
        <f>BK254</f>
        <v>0</v>
      </c>
    </row>
    <row r="254" spans="2:65" s="68" customFormat="1" ht="22.8" customHeight="1">
      <c r="B254" s="67"/>
      <c r="D254" s="69" t="s">
        <v>82</v>
      </c>
      <c r="E254" s="77" t="s">
        <v>524</v>
      </c>
      <c r="F254" s="77" t="s">
        <v>525</v>
      </c>
      <c r="J254" s="78">
        <f>BK254</f>
        <v>0</v>
      </c>
      <c r="L254" s="67"/>
      <c r="M254" s="72"/>
      <c r="P254" s="73">
        <f>SUM(P255:P257)</f>
        <v>0</v>
      </c>
      <c r="R254" s="73">
        <f>SUM(R255:R257)</f>
        <v>0</v>
      </c>
      <c r="T254" s="74">
        <f>SUM(T255:T257)</f>
        <v>0</v>
      </c>
      <c r="AR254" s="69" t="s">
        <v>93</v>
      </c>
      <c r="AT254" s="75" t="s">
        <v>82</v>
      </c>
      <c r="AU254" s="75" t="s">
        <v>85</v>
      </c>
      <c r="AY254" s="69" t="s">
        <v>87</v>
      </c>
      <c r="BK254" s="76">
        <f>SUM(BK255:BK257)</f>
        <v>0</v>
      </c>
    </row>
    <row r="255" spans="2:65" s="8" customFormat="1" ht="14.4" customHeight="1">
      <c r="B255" s="7"/>
      <c r="C255" s="79" t="s">
        <v>526</v>
      </c>
      <c r="D255" s="80" t="s">
        <v>89</v>
      </c>
      <c r="E255" s="81" t="s">
        <v>527</v>
      </c>
      <c r="F255" s="82" t="s">
        <v>528</v>
      </c>
      <c r="G255" s="83" t="s">
        <v>529</v>
      </c>
      <c r="H255" s="84">
        <v>1</v>
      </c>
      <c r="I255" s="85">
        <v>0</v>
      </c>
      <c r="J255" s="85">
        <f>ROUND(I255*H255,2)</f>
        <v>0</v>
      </c>
      <c r="K255" s="86"/>
      <c r="L255" s="7"/>
      <c r="M255" s="87" t="s">
        <v>7</v>
      </c>
      <c r="N255" s="88" t="s">
        <v>24</v>
      </c>
      <c r="O255" s="89">
        <v>0</v>
      </c>
      <c r="P255" s="89">
        <f>O255*H255</f>
        <v>0</v>
      </c>
      <c r="Q255" s="89">
        <v>0</v>
      </c>
      <c r="R255" s="89">
        <f>Q255*H255</f>
        <v>0</v>
      </c>
      <c r="S255" s="89">
        <v>0</v>
      </c>
      <c r="T255" s="90">
        <f>S255*H255</f>
        <v>0</v>
      </c>
      <c r="AR255" s="91" t="s">
        <v>530</v>
      </c>
      <c r="AT255" s="91" t="s">
        <v>89</v>
      </c>
      <c r="AU255" s="91" t="s">
        <v>1</v>
      </c>
      <c r="AY255" s="1" t="s">
        <v>87</v>
      </c>
      <c r="BE255" s="92">
        <f>IF(N255="základní",J255,0)</f>
        <v>0</v>
      </c>
      <c r="BF255" s="92">
        <f>IF(N255="snížená",J255,0)</f>
        <v>0</v>
      </c>
      <c r="BG255" s="92">
        <f>IF(N255="zákl. přenesená",J255,0)</f>
        <v>0</v>
      </c>
      <c r="BH255" s="92">
        <f>IF(N255="sníž. přenesená",J255,0)</f>
        <v>0</v>
      </c>
      <c r="BI255" s="92">
        <f>IF(N255="nulová",J255,0)</f>
        <v>0</v>
      </c>
      <c r="BJ255" s="1" t="s">
        <v>85</v>
      </c>
      <c r="BK255" s="92">
        <f>ROUND(I255*H255,2)</f>
        <v>0</v>
      </c>
      <c r="BL255" s="1" t="s">
        <v>530</v>
      </c>
      <c r="BM255" s="91" t="s">
        <v>531</v>
      </c>
    </row>
    <row r="256" spans="2:65" s="8" customFormat="1" ht="14.4" customHeight="1">
      <c r="B256" s="7"/>
      <c r="C256" s="79" t="s">
        <v>532</v>
      </c>
      <c r="D256" s="80" t="s">
        <v>89</v>
      </c>
      <c r="E256" s="81" t="s">
        <v>533</v>
      </c>
      <c r="F256" s="82" t="s">
        <v>534</v>
      </c>
      <c r="G256" s="83" t="s">
        <v>529</v>
      </c>
      <c r="H256" s="84">
        <v>3</v>
      </c>
      <c r="I256" s="85">
        <v>0</v>
      </c>
      <c r="J256" s="85">
        <f>ROUND(I256*H256,2)</f>
        <v>0</v>
      </c>
      <c r="K256" s="86"/>
      <c r="L256" s="7"/>
      <c r="M256" s="87" t="s">
        <v>7</v>
      </c>
      <c r="N256" s="88" t="s">
        <v>24</v>
      </c>
      <c r="O256" s="89">
        <v>0</v>
      </c>
      <c r="P256" s="89">
        <f>O256*H256</f>
        <v>0</v>
      </c>
      <c r="Q256" s="89">
        <v>0</v>
      </c>
      <c r="R256" s="89">
        <f>Q256*H256</f>
        <v>0</v>
      </c>
      <c r="S256" s="89">
        <v>0</v>
      </c>
      <c r="T256" s="90">
        <f>S256*H256</f>
        <v>0</v>
      </c>
      <c r="AR256" s="91" t="s">
        <v>530</v>
      </c>
      <c r="AT256" s="91" t="s">
        <v>89</v>
      </c>
      <c r="AU256" s="91" t="s">
        <v>1</v>
      </c>
      <c r="AY256" s="1" t="s">
        <v>87</v>
      </c>
      <c r="BE256" s="92">
        <f>IF(N256="základní",J256,0)</f>
        <v>0</v>
      </c>
      <c r="BF256" s="92">
        <f>IF(N256="snížená",J256,0)</f>
        <v>0</v>
      </c>
      <c r="BG256" s="92">
        <f>IF(N256="zákl. přenesená",J256,0)</f>
        <v>0</v>
      </c>
      <c r="BH256" s="92">
        <f>IF(N256="sníž. přenesená",J256,0)</f>
        <v>0</v>
      </c>
      <c r="BI256" s="92">
        <f>IF(N256="nulová",J256,0)</f>
        <v>0</v>
      </c>
      <c r="BJ256" s="1" t="s">
        <v>85</v>
      </c>
      <c r="BK256" s="92">
        <f>ROUND(I256*H256,2)</f>
        <v>0</v>
      </c>
      <c r="BL256" s="1" t="s">
        <v>530</v>
      </c>
      <c r="BM256" s="91" t="s">
        <v>535</v>
      </c>
    </row>
    <row r="257" spans="2:65" s="8" customFormat="1" ht="14.4" customHeight="1">
      <c r="B257" s="7"/>
      <c r="C257" s="79" t="s">
        <v>536</v>
      </c>
      <c r="D257" s="80" t="s">
        <v>89</v>
      </c>
      <c r="E257" s="81" t="s">
        <v>537</v>
      </c>
      <c r="F257" s="82" t="s">
        <v>538</v>
      </c>
      <c r="G257" s="83" t="s">
        <v>529</v>
      </c>
      <c r="H257" s="84">
        <v>4</v>
      </c>
      <c r="I257" s="85">
        <v>0</v>
      </c>
      <c r="J257" s="85">
        <f>ROUND(I257*H257,2)</f>
        <v>0</v>
      </c>
      <c r="K257" s="86"/>
      <c r="L257" s="7"/>
      <c r="M257" s="87" t="s">
        <v>7</v>
      </c>
      <c r="N257" s="88" t="s">
        <v>24</v>
      </c>
      <c r="O257" s="89">
        <v>0</v>
      </c>
      <c r="P257" s="89">
        <f>O257*H257</f>
        <v>0</v>
      </c>
      <c r="Q257" s="89">
        <v>0</v>
      </c>
      <c r="R257" s="89">
        <f>Q257*H257</f>
        <v>0</v>
      </c>
      <c r="S257" s="89">
        <v>0</v>
      </c>
      <c r="T257" s="90">
        <f>S257*H257</f>
        <v>0</v>
      </c>
      <c r="AR257" s="91" t="s">
        <v>530</v>
      </c>
      <c r="AT257" s="91" t="s">
        <v>89</v>
      </c>
      <c r="AU257" s="91" t="s">
        <v>1</v>
      </c>
      <c r="AY257" s="1" t="s">
        <v>87</v>
      </c>
      <c r="BE257" s="92">
        <f>IF(N257="základní",J257,0)</f>
        <v>0</v>
      </c>
      <c r="BF257" s="92">
        <f>IF(N257="snížená",J257,0)</f>
        <v>0</v>
      </c>
      <c r="BG257" s="92">
        <f>IF(N257="zákl. přenesená",J257,0)</f>
        <v>0</v>
      </c>
      <c r="BH257" s="92">
        <f>IF(N257="sníž. přenesená",J257,0)</f>
        <v>0</v>
      </c>
      <c r="BI257" s="92">
        <f>IF(N257="nulová",J257,0)</f>
        <v>0</v>
      </c>
      <c r="BJ257" s="1" t="s">
        <v>85</v>
      </c>
      <c r="BK257" s="92">
        <f>ROUND(I257*H257,2)</f>
        <v>0</v>
      </c>
      <c r="BL257" s="1" t="s">
        <v>530</v>
      </c>
      <c r="BM257" s="91" t="s">
        <v>539</v>
      </c>
    </row>
    <row r="258" spans="2:65" s="68" customFormat="1" ht="25.95" customHeight="1">
      <c r="B258" s="67"/>
      <c r="D258" s="69" t="s">
        <v>82</v>
      </c>
      <c r="E258" s="70" t="s">
        <v>540</v>
      </c>
      <c r="F258" s="70" t="s">
        <v>541</v>
      </c>
      <c r="J258" s="71">
        <f>BK258</f>
        <v>0</v>
      </c>
      <c r="L258" s="67"/>
      <c r="M258" s="72"/>
      <c r="P258" s="73">
        <f>P259+P261</f>
        <v>0</v>
      </c>
      <c r="R258" s="73">
        <f>R259+R261</f>
        <v>0</v>
      </c>
      <c r="T258" s="74">
        <f>T259+T261</f>
        <v>0</v>
      </c>
      <c r="AR258" s="69" t="s">
        <v>105</v>
      </c>
      <c r="AT258" s="75" t="s">
        <v>82</v>
      </c>
      <c r="AU258" s="75" t="s">
        <v>86</v>
      </c>
      <c r="AY258" s="69" t="s">
        <v>87</v>
      </c>
      <c r="BK258" s="76">
        <f>BK259+BK261</f>
        <v>0</v>
      </c>
    </row>
    <row r="259" spans="2:65" s="68" customFormat="1" ht="22.8" customHeight="1">
      <c r="B259" s="67"/>
      <c r="D259" s="69" t="s">
        <v>82</v>
      </c>
      <c r="E259" s="77" t="s">
        <v>542</v>
      </c>
      <c r="F259" s="77" t="s">
        <v>543</v>
      </c>
      <c r="J259" s="78">
        <f>BK259</f>
        <v>0</v>
      </c>
      <c r="L259" s="67"/>
      <c r="M259" s="72"/>
      <c r="P259" s="73">
        <f>P260</f>
        <v>0</v>
      </c>
      <c r="R259" s="73">
        <f>R260</f>
        <v>0</v>
      </c>
      <c r="T259" s="74">
        <f>T260</f>
        <v>0</v>
      </c>
      <c r="AR259" s="69" t="s">
        <v>105</v>
      </c>
      <c r="AT259" s="75" t="s">
        <v>82</v>
      </c>
      <c r="AU259" s="75" t="s">
        <v>85</v>
      </c>
      <c r="AY259" s="69" t="s">
        <v>87</v>
      </c>
      <c r="BK259" s="76">
        <f>BK260</f>
        <v>0</v>
      </c>
    </row>
    <row r="260" spans="2:65" s="8" customFormat="1" ht="24.15" customHeight="1">
      <c r="B260" s="7"/>
      <c r="C260" s="79" t="s">
        <v>544</v>
      </c>
      <c r="D260" s="80" t="s">
        <v>89</v>
      </c>
      <c r="E260" s="81" t="s">
        <v>545</v>
      </c>
      <c r="F260" s="82" t="s">
        <v>546</v>
      </c>
      <c r="G260" s="83" t="s">
        <v>144</v>
      </c>
      <c r="H260" s="84">
        <v>1</v>
      </c>
      <c r="I260" s="85">
        <v>0</v>
      </c>
      <c r="J260" s="85">
        <f>ROUND(I260*H260,2)</f>
        <v>0</v>
      </c>
      <c r="K260" s="86"/>
      <c r="L260" s="7"/>
      <c r="M260" s="87" t="s">
        <v>7</v>
      </c>
      <c r="N260" s="88" t="s">
        <v>24</v>
      </c>
      <c r="O260" s="89">
        <v>0</v>
      </c>
      <c r="P260" s="89">
        <f>O260*H260</f>
        <v>0</v>
      </c>
      <c r="Q260" s="89">
        <v>0</v>
      </c>
      <c r="R260" s="89">
        <f>Q260*H260</f>
        <v>0</v>
      </c>
      <c r="S260" s="89">
        <v>0</v>
      </c>
      <c r="T260" s="90">
        <f>S260*H260</f>
        <v>0</v>
      </c>
      <c r="AR260" s="91" t="s">
        <v>93</v>
      </c>
      <c r="AT260" s="91" t="s">
        <v>89</v>
      </c>
      <c r="AU260" s="91" t="s">
        <v>1</v>
      </c>
      <c r="AY260" s="1" t="s">
        <v>87</v>
      </c>
      <c r="BE260" s="92">
        <f>IF(N260="základní",J260,0)</f>
        <v>0</v>
      </c>
      <c r="BF260" s="92">
        <f>IF(N260="snížená",J260,0)</f>
        <v>0</v>
      </c>
      <c r="BG260" s="92">
        <f>IF(N260="zákl. přenesená",J260,0)</f>
        <v>0</v>
      </c>
      <c r="BH260" s="92">
        <f>IF(N260="sníž. přenesená",J260,0)</f>
        <v>0</v>
      </c>
      <c r="BI260" s="92">
        <f>IF(N260="nulová",J260,0)</f>
        <v>0</v>
      </c>
      <c r="BJ260" s="1" t="s">
        <v>85</v>
      </c>
      <c r="BK260" s="92">
        <f>ROUND(I260*H260,2)</f>
        <v>0</v>
      </c>
      <c r="BL260" s="1" t="s">
        <v>93</v>
      </c>
      <c r="BM260" s="91" t="s">
        <v>547</v>
      </c>
    </row>
    <row r="261" spans="2:65" s="68" customFormat="1" ht="22.8" customHeight="1">
      <c r="B261" s="67"/>
      <c r="D261" s="69" t="s">
        <v>82</v>
      </c>
      <c r="E261" s="77" t="s">
        <v>548</v>
      </c>
      <c r="F261" s="77" t="s">
        <v>488</v>
      </c>
      <c r="J261" s="78">
        <f>BK261</f>
        <v>0</v>
      </c>
      <c r="L261" s="67"/>
      <c r="M261" s="72"/>
      <c r="P261" s="73">
        <f>P262</f>
        <v>0</v>
      </c>
      <c r="R261" s="73">
        <f>R262</f>
        <v>0</v>
      </c>
      <c r="T261" s="74">
        <f>T262</f>
        <v>0</v>
      </c>
      <c r="AR261" s="69" t="s">
        <v>105</v>
      </c>
      <c r="AT261" s="75" t="s">
        <v>82</v>
      </c>
      <c r="AU261" s="75" t="s">
        <v>85</v>
      </c>
      <c r="AY261" s="69" t="s">
        <v>87</v>
      </c>
      <c r="BK261" s="76">
        <f>BK262</f>
        <v>0</v>
      </c>
    </row>
    <row r="262" spans="2:65" s="8" customFormat="1" ht="14.4" customHeight="1">
      <c r="B262" s="7"/>
      <c r="C262" s="79" t="s">
        <v>549</v>
      </c>
      <c r="D262" s="80" t="s">
        <v>89</v>
      </c>
      <c r="E262" s="81" t="s">
        <v>550</v>
      </c>
      <c r="F262" s="82" t="s">
        <v>551</v>
      </c>
      <c r="G262" s="83" t="s">
        <v>144</v>
      </c>
      <c r="H262" s="84">
        <v>1</v>
      </c>
      <c r="I262" s="85">
        <v>0</v>
      </c>
      <c r="J262" s="85">
        <f>ROUND(I262*H262,2)</f>
        <v>0</v>
      </c>
      <c r="K262" s="86"/>
      <c r="L262" s="7"/>
      <c r="M262" s="113" t="s">
        <v>7</v>
      </c>
      <c r="N262" s="114" t="s">
        <v>24</v>
      </c>
      <c r="O262" s="115">
        <v>0</v>
      </c>
      <c r="P262" s="115">
        <f>O262*H262</f>
        <v>0</v>
      </c>
      <c r="Q262" s="115">
        <v>0</v>
      </c>
      <c r="R262" s="115">
        <f>Q262*H262</f>
        <v>0</v>
      </c>
      <c r="S262" s="115">
        <v>0</v>
      </c>
      <c r="T262" s="116">
        <f>S262*H262</f>
        <v>0</v>
      </c>
      <c r="AR262" s="91" t="s">
        <v>552</v>
      </c>
      <c r="AT262" s="91" t="s">
        <v>89</v>
      </c>
      <c r="AU262" s="91" t="s">
        <v>1</v>
      </c>
      <c r="AY262" s="1" t="s">
        <v>87</v>
      </c>
      <c r="BE262" s="92">
        <f>IF(N262="základní",J262,0)</f>
        <v>0</v>
      </c>
      <c r="BF262" s="92">
        <f>IF(N262="snížená",J262,0)</f>
        <v>0</v>
      </c>
      <c r="BG262" s="92">
        <f>IF(N262="zákl. přenesená",J262,0)</f>
        <v>0</v>
      </c>
      <c r="BH262" s="92">
        <f>IF(N262="sníž. přenesená",J262,0)</f>
        <v>0</v>
      </c>
      <c r="BI262" s="92">
        <f>IF(N262="nulová",J262,0)</f>
        <v>0</v>
      </c>
      <c r="BJ262" s="1" t="s">
        <v>85</v>
      </c>
      <c r="BK262" s="92">
        <f>ROUND(I262*H262,2)</f>
        <v>0</v>
      </c>
      <c r="BL262" s="1" t="s">
        <v>552</v>
      </c>
      <c r="BM262" s="91" t="s">
        <v>553</v>
      </c>
    </row>
    <row r="263" spans="2:65" s="8" customFormat="1" ht="6.9" customHeight="1">
      <c r="B263" s="35"/>
      <c r="C263" s="36"/>
      <c r="D263" s="36"/>
      <c r="E263" s="36"/>
      <c r="F263" s="36"/>
      <c r="G263" s="36"/>
      <c r="H263" s="36"/>
      <c r="I263" s="36"/>
      <c r="J263" s="36"/>
      <c r="K263" s="36"/>
      <c r="L263" s="7"/>
    </row>
  </sheetData>
  <mergeCells count="5">
    <mergeCell ref="L2:V2"/>
    <mergeCell ref="E7:H7"/>
    <mergeCell ref="E25:H25"/>
    <mergeCell ref="E85:H85"/>
    <mergeCell ref="E127:H12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Zeman</dc:creator>
  <cp:lastModifiedBy>Petr Zeman</cp:lastModifiedBy>
  <dcterms:created xsi:type="dcterms:W3CDTF">2025-05-18T09:27:37Z</dcterms:created>
  <dcterms:modified xsi:type="dcterms:W3CDTF">2025-05-18T09:32:31Z</dcterms:modified>
</cp:coreProperties>
</file>