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75c86f271024132/Plocha/Urad/KD FVE/"/>
    </mc:Choice>
  </mc:AlternateContent>
  <xr:revisionPtr revIDLastSave="31" documentId="8_{9BA3F264-1A17-4D0A-B859-BA37BE54427F}" xr6:coauthVersionLast="47" xr6:coauthVersionMax="47" xr10:uidLastSave="{19A8E779-96CA-46DA-9746-D6810AB098F5}"/>
  <bookViews>
    <workbookView xWindow="-120" yWindow="-120" windowWidth="20730" windowHeight="11160" xr2:uid="{2754AAF8-D315-4A13-A399-D84405D866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3" i="1" l="1"/>
  <c r="W30" i="1"/>
  <c r="W29" i="1"/>
  <c r="AG54" i="1"/>
  <c r="AM50" i="1"/>
  <c r="L50" i="1"/>
  <c r="AM49" i="1"/>
  <c r="L49" i="1"/>
  <c r="AM47" i="1"/>
  <c r="L47" i="1"/>
  <c r="L45" i="1"/>
  <c r="L44" i="1"/>
  <c r="W31" i="1" l="1"/>
  <c r="W32" i="1"/>
  <c r="AK26" i="1"/>
</calcChain>
</file>

<file path=xl/sharedStrings.xml><?xml version="1.0" encoding="utf-8"?>
<sst xmlns="http://schemas.openxmlformats.org/spreadsheetml/2006/main" count="71" uniqueCount="42">
  <si>
    <t>Export Komplet</t>
  </si>
  <si>
    <t>Kód:</t>
  </si>
  <si>
    <t>Stavba: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</si>
  <si>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</si>
  <si>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</si>
  <si>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</si>
  <si>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</si>
  <si>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</si>
  <si>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</si>
  <si>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</si>
  <si>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</si>
  <si>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</si>
  <si>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</si>
  <si>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</si>
  <si>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</si>
  <si>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</si>
  <si>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</si>
  <si>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</si>
  <si>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</si>
  <si>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</si>
  <si>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</si>
  <si>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</si>
  <si>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</si>
  <si>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</si>
  <si>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</si>
  <si>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</si>
  <si>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</si>
  <si>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</si>
  <si>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</si>
  <si>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</si>
  <si>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</si>
  <si>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</si>
  <si>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Popis</t>
  </si>
  <si>
    <t>Cena bez DPH [CZK]</t>
  </si>
  <si>
    <t>Cena s DPH [CZK]</t>
  </si>
  <si>
    <t>Typ</t>
  </si>
  <si>
    <t>/</t>
  </si>
  <si>
    <t>2</t>
  </si>
  <si>
    <t>6.1.2023</t>
  </si>
  <si>
    <t>Realizace FVE pro obec Tužice</t>
  </si>
  <si>
    <t>Náklady celkem</t>
  </si>
  <si>
    <t>REKAPITULACE REALIZACE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</si>
</sst>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dd\.mm\.yyyy"/>
  </numFmts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FFFF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sz val="9"/>
      <name val="Arial CE"/>
    </font>
    <font>
      <b/>
      <sz val="12"/>
      <color rgb="FF960000"/>
      <name val="Arial CE"/>
    </font>
    <font>
      <sz val="18"/>
      <color theme="10"/>
      <name val="Wingdings 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4" borderId="7" xfId="0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9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/>
    <xf numFmtId="0" fontId="6" fillId="0" borderId="0" xfId="0" applyFont="1" applyAlignment="1">
      <alignment horizontal="left" vertical="top" wrapText="1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5E4E-7911-4DE5-A846-76B341E4ED05}">
  <dimension ref="A1:BE57"/>
  <sheetViews>
    <sheetView tabSelected="1" workbookViewId="0">
      <selection activeCell="AB13" sqref="AB13"/>
    </sheetView>
  </sheetViews>
  <sheetFormatPr defaultRowHeight="15"/>
  <cols>
    <col min="1" max="1" width="6.42578125" customWidth="1"/>
    <col min="2" max="2" width="1.28515625" customWidth="1"/>
    <col min="3" max="3" width="3.28515625" customWidth="1"/>
    <col min="4" max="33" width="2.140625" customWidth="1"/>
    <col min="34" max="34" width="2.5703125" customWidth="1"/>
    <col min="35" max="35" width="24.7109375" customWidth="1"/>
    <col min="36" max="37" width="1.85546875" customWidth="1"/>
    <col min="38" max="38" width="6.42578125" customWidth="1"/>
    <col min="39" max="39" width="2.5703125" customWidth="1"/>
    <col min="40" max="40" width="10.28515625" customWidth="1"/>
    <col min="41" max="41" width="5.7109375" customWidth="1"/>
    <col min="42" max="42" width="3.28515625" customWidth="1"/>
    <col min="43" max="43" width="12.28515625" customWidth="1"/>
  </cols>
  <sheetData>
    <row r="1" spans="1:43">
      <c r="A1" s="1" t="s">
        <v>0</v>
      </c>
    </row>
    <row r="3" spans="1:43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18">
      <c r="B4" s="4"/>
      <c r="D4" s="5" t="s">
        <v>41</v>
      </c>
    </row>
    <row r="5" spans="1:43">
      <c r="B5" s="4"/>
      <c r="D5" s="6" t="s">
        <v>1</v>
      </c>
      <c r="K5" s="69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3">
      <c r="B6" s="4"/>
      <c r="D6" s="8" t="s">
        <v>2</v>
      </c>
      <c r="K6" s="71" t="s">
        <v>39</v>
      </c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</row>
    <row r="7" spans="1:43">
      <c r="B7" s="4"/>
      <c r="D7" s="9" t="s">
        <v>3</v>
      </c>
      <c r="K7" s="7" t="s">
        <v>4</v>
      </c>
      <c r="AK7" s="9" t="s">
        <v>5</v>
      </c>
      <c r="AN7" s="7" t="s">
        <v>4</v>
      </c>
    </row>
    <row r="8" spans="1:43">
      <c r="B8" s="4"/>
      <c r="D8" s="9" t="s">
        <v>6</v>
      </c>
      <c r="K8" s="7" t="s">
        <v>7</v>
      </c>
      <c r="AK8" s="9" t="s">
        <v>8</v>
      </c>
      <c r="AN8" s="10" t="s">
        <v>38</v>
      </c>
    </row>
    <row r="9" spans="1:43">
      <c r="B9" s="4"/>
    </row>
    <row r="10" spans="1:43">
      <c r="B10" s="4"/>
      <c r="D10" s="9" t="s">
        <v>9</v>
      </c>
      <c r="AK10" s="9" t="s">
        <v>10</v>
      </c>
      <c r="AN10" s="7" t="s">
        <v>4</v>
      </c>
    </row>
    <row r="11" spans="1:43">
      <c r="B11" s="4"/>
      <c r="E11" s="7" t="s">
        <v>7</v>
      </c>
      <c r="AK11" s="9" t="s">
        <v>11</v>
      </c>
      <c r="AN11" s="7" t="s">
        <v>4</v>
      </c>
    </row>
    <row r="12" spans="1:43">
      <c r="B12" s="4"/>
    </row>
    <row r="13" spans="1:43">
      <c r="B13" s="4"/>
      <c r="D13" s="9" t="s">
        <v>12</v>
      </c>
      <c r="AK13" s="9" t="s">
        <v>10</v>
      </c>
      <c r="AN13" s="11" t="s">
        <v>13</v>
      </c>
    </row>
    <row r="14" spans="1:43">
      <c r="B14" s="4"/>
      <c r="E14" s="72" t="s">
        <v>13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9" t="s">
        <v>11</v>
      </c>
      <c r="AN14" s="11" t="s">
        <v>13</v>
      </c>
    </row>
    <row r="15" spans="1:43">
      <c r="B15" s="4"/>
    </row>
    <row r="16" spans="1:43">
      <c r="B16" s="4"/>
      <c r="D16" s="9" t="s">
        <v>14</v>
      </c>
      <c r="AK16" s="9" t="s">
        <v>10</v>
      </c>
      <c r="AN16" s="7" t="s">
        <v>4</v>
      </c>
    </row>
    <row r="17" spans="2:41">
      <c r="B17" s="4"/>
      <c r="E17" s="7" t="s">
        <v>7</v>
      </c>
      <c r="AK17" s="9" t="s">
        <v>11</v>
      </c>
      <c r="AN17" s="7" t="s">
        <v>4</v>
      </c>
    </row>
    <row r="18" spans="2:41">
      <c r="B18" s="4"/>
    </row>
    <row r="19" spans="2:41">
      <c r="B19" s="4"/>
      <c r="D19" s="9" t="s">
        <v>15</v>
      </c>
      <c r="AK19" s="9" t="s">
        <v>10</v>
      </c>
      <c r="AN19" s="7" t="s">
        <v>4</v>
      </c>
    </row>
    <row r="20" spans="2:41">
      <c r="B20" s="4"/>
      <c r="E20" s="7" t="s">
        <v>7</v>
      </c>
      <c r="AK20" s="9" t="s">
        <v>11</v>
      </c>
      <c r="AN20" s="7" t="s">
        <v>4</v>
      </c>
    </row>
    <row r="21" spans="2:41">
      <c r="B21" s="4"/>
    </row>
    <row r="22" spans="2:41">
      <c r="B22" s="4"/>
      <c r="D22" s="9" t="s">
        <v>16</v>
      </c>
    </row>
    <row r="23" spans="2:41" ht="78.599999999999994" customHeight="1">
      <c r="B23" s="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2:41">
      <c r="B24" s="4"/>
    </row>
    <row r="25" spans="2:41">
      <c r="B25" s="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2:41" s="13" customFormat="1">
      <c r="B26" s="14"/>
      <c r="D26" s="15" t="s">
        <v>17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75">
        <f>ROUND(AG54,2)</f>
        <v>0</v>
      </c>
      <c r="AL26" s="76"/>
      <c r="AM26" s="76"/>
      <c r="AN26" s="76"/>
      <c r="AO26" s="76"/>
    </row>
    <row r="27" spans="2:41" s="13" customFormat="1">
      <c r="B27" s="14"/>
    </row>
    <row r="28" spans="2:41" s="13" customFormat="1">
      <c r="B28" s="14"/>
      <c r="L28" s="77" t="s">
        <v>18</v>
      </c>
      <c r="M28" s="77"/>
      <c r="N28" s="77"/>
      <c r="O28" s="77"/>
      <c r="P28" s="77"/>
      <c r="W28" s="77" t="s">
        <v>19</v>
      </c>
      <c r="X28" s="77"/>
      <c r="Y28" s="77"/>
      <c r="Z28" s="77"/>
      <c r="AA28" s="77"/>
      <c r="AB28" s="77"/>
      <c r="AC28" s="77"/>
      <c r="AD28" s="77"/>
      <c r="AE28" s="77"/>
      <c r="AK28" s="77" t="s">
        <v>20</v>
      </c>
      <c r="AL28" s="77"/>
      <c r="AM28" s="77"/>
      <c r="AN28" s="77"/>
      <c r="AO28" s="77"/>
    </row>
    <row r="29" spans="2:41" s="17" customFormat="1" ht="12.75">
      <c r="B29" s="18"/>
      <c r="D29" s="9" t="s">
        <v>21</v>
      </c>
      <c r="F29" s="9" t="s">
        <v>22</v>
      </c>
      <c r="L29" s="60">
        <v>0.21</v>
      </c>
      <c r="M29" s="61"/>
      <c r="N29" s="61"/>
      <c r="O29" s="61"/>
      <c r="P29" s="61"/>
      <c r="W29" s="62" t="e">
        <f>ROUND(#REF!, 2)</f>
        <v>#REF!</v>
      </c>
      <c r="X29" s="61"/>
      <c r="Y29" s="61"/>
      <c r="Z29" s="61"/>
      <c r="AA29" s="61"/>
      <c r="AB29" s="61"/>
      <c r="AC29" s="61"/>
      <c r="AD29" s="61"/>
      <c r="AE29" s="61"/>
      <c r="AK29" s="62"/>
      <c r="AL29" s="61"/>
      <c r="AM29" s="61"/>
      <c r="AN29" s="61"/>
      <c r="AO29" s="61"/>
    </row>
    <row r="30" spans="2:41" s="17" customFormat="1" ht="12.75">
      <c r="B30" s="18"/>
      <c r="F30" s="9" t="s">
        <v>23</v>
      </c>
      <c r="L30" s="60">
        <v>0.15</v>
      </c>
      <c r="M30" s="61"/>
      <c r="N30" s="61"/>
      <c r="O30" s="61"/>
      <c r="P30" s="61"/>
      <c r="W30" s="62" t="e">
        <f>ROUND(#REF!, 2)</f>
        <v>#REF!</v>
      </c>
      <c r="X30" s="61"/>
      <c r="Y30" s="61"/>
      <c r="Z30" s="61"/>
      <c r="AA30" s="61"/>
      <c r="AB30" s="61"/>
      <c r="AC30" s="61"/>
      <c r="AD30" s="61"/>
      <c r="AE30" s="61"/>
      <c r="AK30" s="62"/>
      <c r="AL30" s="61"/>
      <c r="AM30" s="61"/>
      <c r="AN30" s="61"/>
      <c r="AO30" s="61"/>
    </row>
    <row r="31" spans="2:41" s="17" customFormat="1" ht="12.75" hidden="1">
      <c r="B31" s="18"/>
      <c r="F31" s="9" t="s">
        <v>24</v>
      </c>
      <c r="L31" s="60">
        <v>0.21</v>
      </c>
      <c r="M31" s="61"/>
      <c r="N31" s="61"/>
      <c r="O31" s="61"/>
      <c r="P31" s="61"/>
      <c r="W31" s="62" t="e">
        <f>ROUND(#REF!, 2)</f>
        <v>#REF!</v>
      </c>
      <c r="X31" s="61"/>
      <c r="Y31" s="61"/>
      <c r="Z31" s="61"/>
      <c r="AA31" s="61"/>
      <c r="AB31" s="61"/>
      <c r="AC31" s="61"/>
      <c r="AD31" s="61"/>
      <c r="AE31" s="61"/>
      <c r="AK31" s="62">
        <v>0</v>
      </c>
      <c r="AL31" s="61"/>
      <c r="AM31" s="61"/>
      <c r="AN31" s="61"/>
      <c r="AO31" s="61"/>
    </row>
    <row r="32" spans="2:41" s="17" customFormat="1" ht="12.75" hidden="1">
      <c r="B32" s="18"/>
      <c r="F32" s="9" t="s">
        <v>25</v>
      </c>
      <c r="L32" s="60">
        <v>0.15</v>
      </c>
      <c r="M32" s="61"/>
      <c r="N32" s="61"/>
      <c r="O32" s="61"/>
      <c r="P32" s="61"/>
      <c r="W32" s="62" t="e">
        <f>ROUND(#REF!, 2)</f>
        <v>#REF!</v>
      </c>
      <c r="X32" s="61"/>
      <c r="Y32" s="61"/>
      <c r="Z32" s="61"/>
      <c r="AA32" s="61"/>
      <c r="AB32" s="61"/>
      <c r="AC32" s="61"/>
      <c r="AD32" s="61"/>
      <c r="AE32" s="61"/>
      <c r="AK32" s="62">
        <v>0</v>
      </c>
      <c r="AL32" s="61"/>
      <c r="AM32" s="61"/>
      <c r="AN32" s="61"/>
      <c r="AO32" s="61"/>
    </row>
    <row r="33" spans="2:43" s="17" customFormat="1" ht="12.75" hidden="1">
      <c r="B33" s="18"/>
      <c r="F33" s="9" t="s">
        <v>26</v>
      </c>
      <c r="L33" s="60">
        <v>0</v>
      </c>
      <c r="M33" s="61"/>
      <c r="N33" s="61"/>
      <c r="O33" s="61"/>
      <c r="P33" s="61"/>
      <c r="W33" s="62" t="e">
        <f>ROUND(#REF!, 2)</f>
        <v>#REF!</v>
      </c>
      <c r="X33" s="61"/>
      <c r="Y33" s="61"/>
      <c r="Z33" s="61"/>
      <c r="AA33" s="61"/>
      <c r="AB33" s="61"/>
      <c r="AC33" s="61"/>
      <c r="AD33" s="61"/>
      <c r="AE33" s="61"/>
      <c r="AK33" s="62">
        <v>0</v>
      </c>
      <c r="AL33" s="61"/>
      <c r="AM33" s="61"/>
      <c r="AN33" s="61"/>
      <c r="AO33" s="61"/>
    </row>
    <row r="34" spans="2:43" s="13" customFormat="1">
      <c r="B34" s="14"/>
    </row>
    <row r="35" spans="2:43" s="13" customFormat="1" ht="15.75">
      <c r="B35" s="14"/>
      <c r="C35" s="19"/>
      <c r="D35" s="20" t="s">
        <v>27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2" t="s">
        <v>28</v>
      </c>
      <c r="U35" s="21"/>
      <c r="V35" s="21"/>
      <c r="W35" s="21"/>
      <c r="X35" s="63" t="s">
        <v>29</v>
      </c>
      <c r="Y35" s="64"/>
      <c r="Z35" s="64"/>
      <c r="AA35" s="64"/>
      <c r="AB35" s="64"/>
      <c r="AC35" s="21"/>
      <c r="AD35" s="21"/>
      <c r="AE35" s="21"/>
      <c r="AF35" s="21"/>
      <c r="AG35" s="21"/>
      <c r="AH35" s="21"/>
      <c r="AI35" s="21"/>
      <c r="AJ35" s="21"/>
      <c r="AK35" s="65"/>
      <c r="AL35" s="64"/>
      <c r="AM35" s="64"/>
      <c r="AN35" s="64"/>
      <c r="AO35" s="66"/>
      <c r="AP35" s="19"/>
      <c r="AQ35" s="19"/>
    </row>
    <row r="36" spans="2:43" s="13" customFormat="1">
      <c r="B36" s="14"/>
    </row>
    <row r="37" spans="2:43" s="13" customFormat="1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41" spans="2:43" s="13" customFormat="1"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</row>
    <row r="42" spans="2:43" s="13" customFormat="1" ht="18">
      <c r="B42" s="14"/>
      <c r="C42" s="5" t="s">
        <v>30</v>
      </c>
    </row>
    <row r="43" spans="2:43" s="13" customFormat="1">
      <c r="B43" s="14"/>
    </row>
    <row r="44" spans="2:43" s="27" customFormat="1" ht="12.75">
      <c r="B44" s="28"/>
      <c r="C44" s="9" t="s">
        <v>1</v>
      </c>
      <c r="L44" s="27">
        <f>K5</f>
        <v>0</v>
      </c>
    </row>
    <row r="45" spans="2:43" s="29" customFormat="1">
      <c r="B45" s="30"/>
      <c r="C45" s="31" t="s">
        <v>2</v>
      </c>
      <c r="L45" s="67" t="str">
        <f>K6</f>
        <v>Realizace FVE pro obec Tužice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</row>
    <row r="46" spans="2:43" s="13" customFormat="1">
      <c r="B46" s="14"/>
    </row>
    <row r="47" spans="2:43" s="13" customFormat="1">
      <c r="B47" s="14"/>
      <c r="C47" s="9" t="s">
        <v>6</v>
      </c>
      <c r="L47" s="32" t="str">
        <f>IF(K8="","",K8)</f>
        <v xml:space="preserve"> </v>
      </c>
      <c r="AI47" s="9" t="s">
        <v>8</v>
      </c>
      <c r="AM47" s="53" t="str">
        <f>IF(AN8= "","",AN8)</f>
        <v>6.1.2023</v>
      </c>
      <c r="AN47" s="53"/>
    </row>
    <row r="48" spans="2:43" s="13" customFormat="1">
      <c r="B48" s="14"/>
    </row>
    <row r="49" spans="1:57" s="13" customFormat="1">
      <c r="B49" s="14"/>
      <c r="C49" s="9" t="s">
        <v>9</v>
      </c>
      <c r="L49" s="27" t="str">
        <f>IF(E11= "","",E11)</f>
        <v xml:space="preserve"> </v>
      </c>
      <c r="AI49" s="9" t="s">
        <v>14</v>
      </c>
      <c r="AM49" s="54" t="str">
        <f>IF(E17="","",E17)</f>
        <v xml:space="preserve"> </v>
      </c>
      <c r="AN49" s="55"/>
      <c r="AO49" s="55"/>
      <c r="AP49" s="55"/>
    </row>
    <row r="50" spans="1:57" s="13" customFormat="1">
      <c r="B50" s="14"/>
      <c r="C50" s="9" t="s">
        <v>12</v>
      </c>
      <c r="L50" s="27" t="str">
        <f>IF(E14= "Vyplň údaj","",E14)</f>
        <v/>
      </c>
      <c r="AI50" s="9" t="s">
        <v>15</v>
      </c>
      <c r="AM50" s="54" t="str">
        <f>IF(E20="","",E20)</f>
        <v xml:space="preserve"> </v>
      </c>
      <c r="AN50" s="55"/>
      <c r="AO50" s="55"/>
      <c r="AP50" s="55"/>
    </row>
    <row r="51" spans="1:57" s="13" customFormat="1">
      <c r="B51" s="14"/>
    </row>
    <row r="52" spans="1:57" s="13" customFormat="1">
      <c r="B52" s="14"/>
      <c r="C52" s="56" t="s">
        <v>31</v>
      </c>
      <c r="D52" s="57"/>
      <c r="E52" s="57"/>
      <c r="F52" s="57"/>
      <c r="G52" s="57"/>
      <c r="H52" s="33"/>
      <c r="I52" s="58" t="s">
        <v>32</v>
      </c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9" t="s">
        <v>33</v>
      </c>
      <c r="AH52" s="57"/>
      <c r="AI52" s="57"/>
      <c r="AJ52" s="57"/>
      <c r="AK52" s="57"/>
      <c r="AL52" s="57"/>
      <c r="AM52" s="57"/>
      <c r="AN52" s="58" t="s">
        <v>34</v>
      </c>
      <c r="AO52" s="57"/>
      <c r="AP52" s="57"/>
      <c r="AQ52" s="34" t="s">
        <v>35</v>
      </c>
    </row>
    <row r="53" spans="1:57" s="13" customFormat="1">
      <c r="B53" s="14"/>
    </row>
    <row r="54" spans="1:57" s="35" customFormat="1" ht="15.75">
      <c r="B54" s="36"/>
      <c r="C54" s="37" t="s">
        <v>40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48">
        <f>ROUND(AG55,2)</f>
        <v>0</v>
      </c>
      <c r="AH54" s="48"/>
      <c r="AI54" s="48"/>
      <c r="AJ54" s="48"/>
      <c r="AK54" s="48"/>
      <c r="AL54" s="48"/>
      <c r="AM54" s="48"/>
      <c r="AN54" s="49"/>
      <c r="AO54" s="49"/>
      <c r="AP54" s="49"/>
      <c r="AQ54" s="39" t="s">
        <v>4</v>
      </c>
      <c r="BD54" s="40" t="s">
        <v>4</v>
      </c>
    </row>
    <row r="55" spans="1:57" s="46" customFormat="1" ht="22.5">
      <c r="A55" s="41" t="s">
        <v>36</v>
      </c>
      <c r="B55" s="42"/>
      <c r="C55" s="43"/>
      <c r="D55" s="50"/>
      <c r="E55" s="50"/>
      <c r="F55" s="50"/>
      <c r="G55" s="50"/>
      <c r="H55" s="50"/>
      <c r="I55" s="44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1"/>
      <c r="AH55" s="52"/>
      <c r="AI55" s="52"/>
      <c r="AJ55" s="52"/>
      <c r="AK55" s="52"/>
      <c r="AL55" s="52"/>
      <c r="AM55" s="52"/>
      <c r="AN55" s="51"/>
      <c r="AO55" s="52"/>
      <c r="AP55" s="52"/>
      <c r="AQ55" s="45"/>
      <c r="BD55" s="47" t="s">
        <v>4</v>
      </c>
      <c r="BE55" s="47" t="s">
        <v>37</v>
      </c>
    </row>
    <row r="56" spans="1:57" s="13" customFormat="1">
      <c r="B56" s="14"/>
    </row>
    <row r="57" spans="1:57" s="13" customFormat="1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</row>
  </sheetData>
  <mergeCells count="39">
    <mergeCell ref="L28:P28"/>
    <mergeCell ref="W28:AE28"/>
    <mergeCell ref="AK28:AO28"/>
    <mergeCell ref="K5:AO5"/>
    <mergeCell ref="K6:AO6"/>
    <mergeCell ref="E14:AJ14"/>
    <mergeCell ref="E23:AN23"/>
    <mergeCell ref="AK26:AO26"/>
    <mergeCell ref="L29:P29"/>
    <mergeCell ref="W29:AE29"/>
    <mergeCell ref="AK29:AO29"/>
    <mergeCell ref="L30:P30"/>
    <mergeCell ref="W30:AE30"/>
    <mergeCell ref="AK30:AO30"/>
    <mergeCell ref="L45:AO4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47:AN47"/>
    <mergeCell ref="AM49:AP49"/>
    <mergeCell ref="AM50:AP50"/>
    <mergeCell ref="C52:G52"/>
    <mergeCell ref="I52:AF52"/>
    <mergeCell ref="AG52:AM52"/>
    <mergeCell ref="AN52:AP52"/>
    <mergeCell ref="AG54:AM54"/>
    <mergeCell ref="AN54:AP54"/>
    <mergeCell ref="D55:H55"/>
    <mergeCell ref="J55:AF55"/>
    <mergeCell ref="AG55:AM55"/>
    <mergeCell ref="AN55:AP55"/>
  </mergeCells>
  <hyperlinks>
    <hyperlink ref="A55" location="'01 - SO 01 Stavební úpravy'!C2" display="/" xr:uid="{D7A4E516-026B-48A6-9ED4-F266C453CBFF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Zeman, Petr</dc:creator>
  <cp:lastModifiedBy>Petr Zeman</cp:lastModifiedBy>
  <dcterms:created xsi:type="dcterms:W3CDTF">2023-01-05T13:58:27Z</dcterms:created>
  <dcterms:modified xsi:type="dcterms:W3CDTF">2023-01-06T13:56:56Z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81acc0d-dcc4-4dc9-a2c5-be70b05a2fe6_Enabled">
    <vt:lpwstr>true</vt:lpwstr>
  </property>
  <property fmtid="{D5CDD505-2E9C-101B-9397-08002B2CF9AE}" pid="3" name="MSIP_Label_e81acc0d-dcc4-4dc9-a2c5-be70b05a2fe6_SetDate">
    <vt:lpwstr>2023-01-05T14:10:31Z</vt:lpwstr>
  </property>
  <property fmtid="{D5CDD505-2E9C-101B-9397-08002B2CF9AE}" pid="4" name="MSIP_Label_e81acc0d-dcc4-4dc9-a2c5-be70b05a2fe6_Method">
    <vt:lpwstr>Privileged</vt:lpwstr>
  </property>
  <property fmtid="{D5CDD505-2E9C-101B-9397-08002B2CF9AE}" pid="5" name="MSIP_Label_e81acc0d-dcc4-4dc9-a2c5-be70b05a2fe6_Name">
    <vt:lpwstr>e81acc0d-dcc4-4dc9-a2c5-be70b05a2fe6</vt:lpwstr>
  </property>
  <property fmtid="{D5CDD505-2E9C-101B-9397-08002B2CF9AE}" pid="6" name="MSIP_Label_e81acc0d-dcc4-4dc9-a2c5-be70b05a2fe6_SiteId">
    <vt:lpwstr>a00de4ec-48a8-43a6-be74-e31274e2060d</vt:lpwstr>
  </property>
  <property fmtid="{D5CDD505-2E9C-101B-9397-08002B2CF9AE}" pid="7" name="MSIP_Label_e81acc0d-dcc4-4dc9-a2c5-be70b05a2fe6_ActionId">
    <vt:lpwstr>0ab48466-4e20-454f-a572-f1b0871f8dbf</vt:lpwstr>
  </property>
  <property fmtid="{D5CDD505-2E9C-101B-9397-08002B2CF9AE}" pid="8" name="MSIP_Label_e81acc0d-dcc4-4dc9-a2c5-be70b05a2fe6_ContentBits">
    <vt:lpwstr>0</vt:lpwstr>
  </property>
  <property fmtid="{D5CDD505-2E9C-101B-9397-08002B2CF9AE}" pid="9" name="MerckAIPLabel">
    <vt:lpwstr>NotClassified</vt:lpwstr>
  </property>
  <property fmtid="{D5CDD505-2E9C-101B-9397-08002B2CF9AE}" pid="10" name="MerckAIPDataExchange">
    <vt:lpwstr>!MRKMIP@NotClassified</vt:lpwstr>
  </property>
</Properties>
</file>